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dianaf.leon\Documents\2026\CONTROL POLITICO 2026\PROPOSICIONES 2026\177 - 2026 - PROGRAMA 12 - LGBTI\"/>
    </mc:Choice>
  </mc:AlternateContent>
  <bookViews>
    <workbookView xWindow="0" yWindow="0" windowWidth="20490" windowHeight="7050" activeTab="1"/>
  </bookViews>
  <sheets>
    <sheet name="2025" sheetId="2" r:id="rId1"/>
    <sheet name="2026" sheetId="1" r:id="rId2"/>
  </sheets>
  <definedNames>
    <definedName name="_xlnm._FilterDatabase" localSheetId="0" hidden="1">'2025'!$B$3:$O$3</definedName>
    <definedName name="_xlnm._FilterDatabase" localSheetId="1" hidden="1">'2026'!$B$2:$P$67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8" i="2" l="1"/>
  <c r="M68" i="2"/>
  <c r="N68" i="2"/>
  <c r="O68" i="2"/>
  <c r="O67" i="1"/>
  <c r="P67" i="1"/>
</calcChain>
</file>

<file path=xl/sharedStrings.xml><?xml version="1.0" encoding="utf-8"?>
<sst xmlns="http://schemas.openxmlformats.org/spreadsheetml/2006/main" count="1251" uniqueCount="158">
  <si>
    <t>Cod. Localidad</t>
  </si>
  <si>
    <t xml:space="preserve"> Localidad</t>
  </si>
  <si>
    <t>Sector</t>
  </si>
  <si>
    <t>Indicador de producto</t>
  </si>
  <si>
    <t xml:space="preserve">Línea de Inversión </t>
  </si>
  <si>
    <t xml:space="preserve">Concepto de Gasto </t>
  </si>
  <si>
    <t>Componente presupuestal</t>
  </si>
  <si>
    <t>Objetivo Estratégico</t>
  </si>
  <si>
    <t>Programa</t>
  </si>
  <si>
    <t>Meta proyecto 2025-2028 (PDL)</t>
  </si>
  <si>
    <t>COMPONENTE PROYECTO</t>
  </si>
  <si>
    <t>Cód. Proyecto de Inversión SEGPLAN</t>
  </si>
  <si>
    <t>Nombre del Proyecto</t>
  </si>
  <si>
    <t>Magnitud Meta anualizada DEFINITIVA 2026</t>
  </si>
  <si>
    <t>Usaquén</t>
  </si>
  <si>
    <t>MUJERES</t>
  </si>
  <si>
    <t>Mujeres cuidadoras vinculadas a estrategias de cuidado</t>
  </si>
  <si>
    <t>Cuidado de la vida</t>
  </si>
  <si>
    <t>Estrategias de cuidado a personas cuidadoras</t>
  </si>
  <si>
    <t>Presupuestos Participativos</t>
  </si>
  <si>
    <t>2 - Bogotá confía en su bien-estar</t>
  </si>
  <si>
    <t>12 - Bogotá cuida a su gente</t>
  </si>
  <si>
    <t>Vincular 909 Mujer(es) cuidadora(s) a estrategias de cuidado.</t>
  </si>
  <si>
    <t>ESTRATEGIAS DE CUIDADO</t>
  </si>
  <si>
    <t>2630-Usaquén cuidadora, autónoma y previsora de violencias en el contexto familiar</t>
  </si>
  <si>
    <t>Mujeres vinculadas para el ejercicio de derechos y el fortalecimiento de su autonomía económica</t>
  </si>
  <si>
    <t>Fortalecimiento de capacidades para el ejercicio de derechos y para la autonomía económica de las mujeres.</t>
  </si>
  <si>
    <t>Vincular 2317 Mujer(es) para el ejercicio de derechos y el fortalecimiento de su autonomía económica</t>
  </si>
  <si>
    <t>FORTALECIMIENTO DE CAPACIDADES</t>
  </si>
  <si>
    <t>INTEGRACIÓN SOCIAL</t>
  </si>
  <si>
    <t xml:space="preserve">Número de Personas que participan en procesos para la prevención de violencias en el contexto familiar y/o violencia sexual.          </t>
  </si>
  <si>
    <t>Prevención y atención de violencia intrafamiliar y sexual para poblaciones en situaciones de riesgo y vulnerabilidad de derechos</t>
  </si>
  <si>
    <t>Vincular 1932 Persona(s) en procesos para la prevención de violencias en el contexto familiar y/o violencia sexual</t>
  </si>
  <si>
    <t>PREVENCIÓN</t>
  </si>
  <si>
    <t>Chapinero</t>
  </si>
  <si>
    <t>Vincular 1780 Mujer(es) cuidadora(s) a estrategias de cuidado.</t>
  </si>
  <si>
    <t>2538-Chapinero cambia tu vida prevención de violencias y promoción de la autonomía de la mujer</t>
  </si>
  <si>
    <t>Vincular 1234 Mujer(es) para el ejercicio de derechos y el fortalecimiento de su autonomía económica</t>
  </si>
  <si>
    <t>Vincular 4000 Persona(s) en procesos para la prevención de violencias en el contexto familiar y/o violencia sexual</t>
  </si>
  <si>
    <t>Santa Fe</t>
  </si>
  <si>
    <t>Vincular 900 Mujer(es) cuidadoras a estrategias de cuidado.</t>
  </si>
  <si>
    <t>2896-Mujeres de Santa Fe, Tejiendo futuro</t>
  </si>
  <si>
    <t>Vincular 1400 Mujer(es) para el ejercicio de derechos y el fortalecimiento de su autonomía económica.</t>
  </si>
  <si>
    <t>Vincular 2000 Persona(s) en procesos para la prevención de violencias en el contexto familiar y/o violencia sexual.</t>
  </si>
  <si>
    <t>San Cristóbal</t>
  </si>
  <si>
    <t xml:space="preserve">Vincular 4.000 personas en procesos para la prevención de violencias en el contexto familiar y/o violencia sexual   </t>
  </si>
  <si>
    <t>2802-Fortaleciendo Vidas: Mujeres en San Cristóbal por la Prevención y Autonomía</t>
  </si>
  <si>
    <t>Vincular 6.000 mujeres cuidadoras a estrategias de cuidado.</t>
  </si>
  <si>
    <t>Numero de espacios con adecuación y dotación en las manzanas del cuidado</t>
  </si>
  <si>
    <t>Adecuación y dotación de manzanas del cuidado</t>
  </si>
  <si>
    <t>Gestión Pública Local</t>
  </si>
  <si>
    <t>Adecuar y dotar 2 espacios en las manzanas del cuidado</t>
  </si>
  <si>
    <t>DOTACIÓN</t>
  </si>
  <si>
    <t>Vincular 1.600 mujeres para el ejercicio de derechos y el fortalecimiento de su autonomía económica</t>
  </si>
  <si>
    <t>Usme</t>
  </si>
  <si>
    <t>Vincular 2000 Mujer(es) cuidadora(s) Y hombres cuidadores a estrategias de cuidado.</t>
  </si>
  <si>
    <t>2438-Usme Territorio de Garantías para el Ejercicios de sus Derechos.</t>
  </si>
  <si>
    <t>Vincular 2000 Mujer(es) Para el ejercicio de derechos y el fortalecimiento de su autonomía económica.</t>
  </si>
  <si>
    <t>Vincular 1800 Persona(s) En procesos para la prevención de violencias en el contexto familiar y/o violencia sexual.</t>
  </si>
  <si>
    <t>Tunjuelito</t>
  </si>
  <si>
    <t>Vincular 2000 Mujer(es) cuidadora(s) a estrategias de cuidado</t>
  </si>
  <si>
    <t>2819-Cuidando a cuidadoras</t>
  </si>
  <si>
    <t>Vincular 2000 Mujer(es) cuidadora(s) para el ejercicio de derechos y el fortalecimiento de su autonomía económica</t>
  </si>
  <si>
    <t>Vincular 2400 Persona(s) en procesos para la prevención de violencias en el contexto familiar y/o violencia sexual.</t>
  </si>
  <si>
    <t>Bosa</t>
  </si>
  <si>
    <t>Vincular 40000 Persona(s) en procesos para la prevención de violencias en el contexto familiar y/o violencia sexual.</t>
  </si>
  <si>
    <t>2830-Bosa protectora y garante de derechos de las mujeres y sus familias</t>
  </si>
  <si>
    <t>Vincular 6000 Mujer(es) cuidadora(s) a estrategias de cuidado.</t>
  </si>
  <si>
    <t>Vincular 7000 Mujer(es) para el ejercicio de derechos y el fortalecimiento de su autonomía económica</t>
  </si>
  <si>
    <t>Kennedy</t>
  </si>
  <si>
    <t>Vincular 6.200 mujeres cuidadoras a estrategias de cuidado.</t>
  </si>
  <si>
    <t>2556-Kennedy Mujeres sin Barreras</t>
  </si>
  <si>
    <t>Vincular 7.500 mujeres para el ejercicio de derechos y el fortalecimiento de su autonomía económica.</t>
  </si>
  <si>
    <t>Vincular 20.000 personas en procesos para la prevención de violencias en el contexto familiar y/o violencia sexual.</t>
  </si>
  <si>
    <t>Fontibón</t>
  </si>
  <si>
    <t>Vincular 4000 Persona(s) en procesos para la prevención de violencias en el contexto familiar y/o violencia sexual en todos los ciclos de vida (primera infancia, infancia, juventud, adultez y personas mayores)</t>
  </si>
  <si>
    <t>2402-Fontibón camina hacia el cuidado de la vida y de su gente</t>
  </si>
  <si>
    <t>Vincular 3100 Persona(s) cuidadoras a estrategias de cuidado en todos los ciclos de vida (primera infancia, infancia, juventud, adultez, y personas mayores)</t>
  </si>
  <si>
    <t>Vincular 4000 Mujer(es) en sus diferencias y diversidades con enfoque diferencial para el ejercicio de sus derechos y el fortalecimiento de su autonomía económica en todos los ciclos de vida (primera infancia, infancia, juventud, adultez, y personas mayores)</t>
  </si>
  <si>
    <t>Engativá</t>
  </si>
  <si>
    <t>Vincular 1600 Mujer(es) para el ejercicio de derechos y el fortalecimiento de su autonomía económica</t>
  </si>
  <si>
    <t>2375-Igualdad de oportunidades para la inclusión social, productiva y política</t>
  </si>
  <si>
    <t>Adecuar y dotar 1 Espacio(s) en la manzana del cuidado</t>
  </si>
  <si>
    <t>Vincular 800 Persona(s) en procesos para la prevención de violencias en el contexto familiar y/o violencia sexual</t>
  </si>
  <si>
    <t>Vincular 3000 Mujer(es) cuidadora(s) estrategias de cuidado.</t>
  </si>
  <si>
    <t>Suba</t>
  </si>
  <si>
    <t>Adecuar y dotar 2 Espacio(s) espacios en las manzanas del cuidado</t>
  </si>
  <si>
    <t>2439-Suba vive en entorno familiar</t>
  </si>
  <si>
    <t>Vincular 4000 Mujer(es) cuidadora(s) A estrategias de cuidado</t>
  </si>
  <si>
    <t>Vincular 1000 Mujer(es) Para el ejercicio de derechos y el fortalecimiento de su autonomía económica</t>
  </si>
  <si>
    <t>Vincular 8000 Persona(s) en procesos para la prevención de violencia en el contexto familiar y/o violencia sexual</t>
  </si>
  <si>
    <t>Barrios Unidos</t>
  </si>
  <si>
    <t>Vincular 2000 Mujer(es) cuidadora(s) a estrategias de cuidado.</t>
  </si>
  <si>
    <t>2738-Resistencias femeninas, transformando familias</t>
  </si>
  <si>
    <t>Vincular 1200 Mujer(es) para el ejercicio de derechos y el fortalecimiento de su autonomía económica</t>
  </si>
  <si>
    <t>Vincular 3200 Persona(s) en procesos para la prevención de violencias en el contexto familiar y/o violencia sexual</t>
  </si>
  <si>
    <t>Teusaquillo</t>
  </si>
  <si>
    <t>2325-Teusaquillo protege, cuida y fortalece</t>
  </si>
  <si>
    <t>Vincular 2000 Mujer(es) para el ejercicio de derechos y el fortalecimiento de su autonomía económica</t>
  </si>
  <si>
    <t>Vincular 2000 Persona(s) en procesos para la prevención de violencias en el contexto familiar y/o violencia sexual</t>
  </si>
  <si>
    <t>Los Mártires</t>
  </si>
  <si>
    <t>Vincular 2000 Persona(s) En procesos para la prevención de violencias en el contexto familiar y/o violencia sexual</t>
  </si>
  <si>
    <t>2774-Mártires avanza en su estrategia de cuidado local</t>
  </si>
  <si>
    <t>Vincular 400 Mujer(es) para el ejercicio de derechos y el fortalecimiento de su autonomía económica</t>
  </si>
  <si>
    <t>Vincular 800 Persona(s) cuidadoras a estrategias de cuidado.</t>
  </si>
  <si>
    <t>Antonio Nariño</t>
  </si>
  <si>
    <t>Vincular 800 Mujer(es) para el ejercicio de derechos y el fortalecimiento de su autonomía económica</t>
  </si>
  <si>
    <t>2335-Acciones para Mujeres en el ejercicio de derechos y el fortalecimiento de su autonomia</t>
  </si>
  <si>
    <t>Vincular 400 Persona(s) en procesos para la prevención de violencias en el contexto familiar y/o violencia sexual</t>
  </si>
  <si>
    <t>Vincular 400 Mujer(es) cuidadora(s) a estrategias de cuidado</t>
  </si>
  <si>
    <t>Puente Aranda</t>
  </si>
  <si>
    <t>Vincular 500 Mujer(es) cuidadora(s) a estrategias de cuidado</t>
  </si>
  <si>
    <t>2569-Mujeres de Puente Aranda construyendo juntas</t>
  </si>
  <si>
    <t>La Candelaria</t>
  </si>
  <si>
    <t>Numero de casas de igualdad dotadas</t>
  </si>
  <si>
    <t>Dotación de Casas de igualdad</t>
  </si>
  <si>
    <t>Dotar 1 Casa(s) de igualdad</t>
  </si>
  <si>
    <t>2441-La candelaria camina hacia la prevención de violencias, autonomía y cuidado con enfoque de igualdad para las mujeres y familias</t>
  </si>
  <si>
    <t>Vincular 1040 Mujer(es) cuidadora(s) a estrategias de cuidado.</t>
  </si>
  <si>
    <t>Vincular 1040 Mujer(es) para el ejercicio de derechos y el fortalecimiento de su autonomía económica</t>
  </si>
  <si>
    <t>Vincular 1580 Persona(s) en procesos para la prevención de violencias en el contexto familiar y/o violencia sexual</t>
  </si>
  <si>
    <t>Rafael Uribe Uribe</t>
  </si>
  <si>
    <t>Vincular 5000 Persona(s) en procesos para la prevención de violencias en el contexto familiar y/o violencia sexual, incluyendo a la población infantil NNA</t>
  </si>
  <si>
    <t>2268-Rafael Uribe Uribe cuida la vida</t>
  </si>
  <si>
    <t>Vincular 2600 Mujer(es) para el ejercicio de derechos y el fortalecimiento de su autonomía económica (incluir mujeres trabajadoras sexuales)</t>
  </si>
  <si>
    <t>Vincular 2400 Persona(s) cuidadoras a estrategias de cuidado.</t>
  </si>
  <si>
    <t>Ciudad Bolívar</t>
  </si>
  <si>
    <t>Vincular 8000 Mujer(es) cuidadora(s) a estrategias del cuidado</t>
  </si>
  <si>
    <t>2253-Una Localidad que promueve los Derechos de las Mujeres, cuida y potencializa a sus cuidadoras y previene hechos de Violencia Contra las Mujeres Ciudad Bolívar Camina Segura</t>
  </si>
  <si>
    <t>Vincular 4000 Mujer(es) para el ejercicio de derechos y el fortalecimiento de su autonomía económica</t>
  </si>
  <si>
    <t>Vincular 1200 Persona(s) en procesos para la prevención de violencias en el contexto familiar y/o violencia sexual</t>
  </si>
  <si>
    <t>Sumapaz</t>
  </si>
  <si>
    <t>Vincular 600 Mujer(es) cuidadoras a estrategias de cuidado.</t>
  </si>
  <si>
    <t>2541-Bienestar para las Mujeres de Sumapaz</t>
  </si>
  <si>
    <t>Vincular 2800 Mujer(es) para el ejercicio de derechos y el fortalecimiento de su autonomía económica.</t>
  </si>
  <si>
    <t>Vincular 600 Persona(s) en procesos para la prevención de violencias en el contexto familiar y/o violencia sexual.</t>
  </si>
  <si>
    <t xml:space="preserve">Total </t>
  </si>
  <si>
    <t>Fuente: Reporte POAI Plan Operativo Anual de Inversiones Enero de 2026-20 FDL</t>
  </si>
  <si>
    <r>
      <t xml:space="preserve">Valor POAI DENINITIVO 2026
</t>
    </r>
    <r>
      <rPr>
        <b/>
        <sz val="10"/>
        <color rgb="FF0000FF"/>
        <rFont val="Garamond"/>
        <family val="1"/>
      </rPr>
      <t xml:space="preserve"> </t>
    </r>
    <r>
      <rPr>
        <b/>
        <sz val="10"/>
        <color rgb="FFFFDE09"/>
        <rFont val="Garamond"/>
        <family val="1"/>
      </rPr>
      <t>(en pesos y 3 últimos digitos en cero)</t>
    </r>
  </si>
  <si>
    <t>No. Localidad</t>
  </si>
  <si>
    <t xml:space="preserve">Nombre Localidad </t>
  </si>
  <si>
    <t xml:space="preserve">Sector relacionado </t>
  </si>
  <si>
    <t>Componente líneas</t>
  </si>
  <si>
    <t>Línea de Inversión</t>
  </si>
  <si>
    <t>Concepto línea de inversión</t>
  </si>
  <si>
    <t xml:space="preserve">Nombre Indicador </t>
  </si>
  <si>
    <t>Código Proyecto</t>
  </si>
  <si>
    <t>Nombre Proyecto</t>
  </si>
  <si>
    <t>Meta proyecto</t>
  </si>
  <si>
    <t>Magnitud programada POAI 2025</t>
  </si>
  <si>
    <t>Magnitud contratada 2025</t>
  </si>
  <si>
    <t>Apropiacion POAI 2025</t>
  </si>
  <si>
    <t>Compromisos 2025</t>
  </si>
  <si>
    <t>Adecuar y dotar 2 Espacio(s) en las manzanas del cuidado</t>
  </si>
  <si>
    <t>Magnitud  2025</t>
  </si>
  <si>
    <t>Presupuesto 2025 (cifras en millones de pesos)</t>
  </si>
  <si>
    <t xml:space="preserve">TOTAL </t>
  </si>
  <si>
    <t xml:space="preserve">Fuente: Reporte avance metas corte 31 de diciembre del 2025 - Secretaria de planeacion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</si>
</sst>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0.0"/>
    <numFmt numFmtId="165" formatCode="&quot;$&quot;\ #,##0"/>
    <numFmt numFmtId="166" formatCode="_(* #,##0.0_);_(* \(#,##0.0\);_(* &quot;-&quot;??_);_(@_)"/>
    <numFmt numFmtId="167" formatCode="_-&quot;$&quot;\ * #,##0_-;\-&quot;$&quot;\ * #,##0_-;_-&quot;$&quot;\ * &quot;-&quot;??_-;_-@_-"/>
    <numFmt numFmtId="168" formatCode="&quot;$&quot;#,##0"/>
    <numFmt numFmtId="169" formatCode="_(&quot;$&quot;\ * #,##0_);_(&quot;$&quot;\ * \(#,##0\);_(&quot;$&quot;\ * &quot;-&quot;_);_(@_)"/>
    <numFmt numFmtId="170" formatCode="_-* #,##0_-;\-* #,##0_-;_-* &quot;-&quot;??_-;_-@_-"/>
    <numFmt numFmtId="171" formatCode="_(* &quot;$&quot;#,##0_);_(* \(&quot;$&quot;#,##0\);_(* &quot;-&quot;??_);_(@_)"/>
    <numFmt numFmtId="172" formatCode="_(* &quot;$&quot;#,##0,,_);_(* \(&quot;$&quot;#,##0,,\);_(* &quot;-&quot;??_);_(@_)"/>
  </numFmts>
  <fonts count="1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10"/>
      <color theme="0"/>
      <name val="Garamond"/>
      <family val="1"/>
    </font>
    <font>
      <b/>
      <sz val="10"/>
      <color rgb="FF0000FF"/>
      <name val="Garamond"/>
      <family val="1"/>
    </font>
    <font>
      <b/>
      <sz val="10"/>
      <color rgb="FFFFDE09"/>
      <name val="Garamond"/>
      <family val="1"/>
    </font>
    <font>
      <sz val="11"/>
      <color theme="1"/>
      <name val="Garamond"/>
      <family val="1"/>
    </font>
    <font>
      <b/>
      <sz val="11"/>
      <color theme="1"/>
      <name val="Garamond"/>
      <family val="1"/>
    </font>
    <font>
      <b/>
      <sz val="11"/>
      <color theme="0"/>
      <name val="Garamond"/>
      <family val="1"/>
    </font>
    <font>
      <b/>
      <i/>
      <sz val="8"/>
      <color theme="1"/>
      <name val="Garamond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C00000"/>
        <bgColor rgb="FF000000"/>
      </patternFill>
    </fill>
    <fill>
      <patternFill patternType="solid">
        <fgColor rgb="FFC00000"/>
        <bgColor theme="4" tint="0.79998168889431442"/>
      </patternFill>
    </fill>
    <fill>
      <patternFill patternType="solid">
        <fgColor rgb="FFFFC000"/>
        <bgColor theme="4" tint="0.7999816888943144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" fillId="0" borderId="0"/>
    <xf numFmtId="9" fontId="3" fillId="0" borderId="0" applyFill="0" applyBorder="0" applyAlignment="0" applyProtection="0"/>
  </cellStyleXfs>
  <cellXfs count="54">
    <xf numFmtId="0" fontId="0" fillId="0" borderId="0" xfId="0"/>
    <xf numFmtId="0" fontId="4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left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65" fontId="4" fillId="4" borderId="1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left" vertical="center" wrapText="1"/>
    </xf>
    <xf numFmtId="166" fontId="8" fillId="2" borderId="1" xfId="0" applyNumberFormat="1" applyFont="1" applyFill="1" applyBorder="1" applyAlignment="1">
      <alignment horizontal="right" vertical="center"/>
    </xf>
    <xf numFmtId="167" fontId="8" fillId="0" borderId="1" xfId="2" applyNumberFormat="1" applyFont="1" applyBorder="1" applyAlignment="1">
      <alignment horizontal="right"/>
    </xf>
    <xf numFmtId="0" fontId="8" fillId="2" borderId="1" xfId="0" applyFont="1" applyFill="1" applyBorder="1" applyAlignment="1">
      <alignment horizontal="center"/>
    </xf>
    <xf numFmtId="0" fontId="7" fillId="2" borderId="1" xfId="0" applyFont="1" applyFill="1" applyBorder="1"/>
    <xf numFmtId="0" fontId="7" fillId="2" borderId="1" xfId="0" applyFont="1" applyFill="1" applyBorder="1" applyAlignment="1">
      <alignment horizontal="left"/>
    </xf>
    <xf numFmtId="1" fontId="7" fillId="2" borderId="1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left" vertical="center"/>
    </xf>
    <xf numFmtId="167" fontId="8" fillId="0" borderId="1" xfId="2" applyNumberFormat="1" applyFont="1" applyBorder="1" applyAlignment="1">
      <alignment horizontal="right" vertical="center"/>
    </xf>
    <xf numFmtId="0" fontId="8" fillId="2" borderId="1" xfId="0" applyFont="1" applyFill="1" applyBorder="1" applyAlignment="1">
      <alignment horizontal="right" vertical="center"/>
    </xf>
    <xf numFmtId="168" fontId="8" fillId="0" borderId="1" xfId="0" applyNumberFormat="1" applyFont="1" applyBorder="1" applyAlignment="1">
      <alignment horizontal="right" vertical="center"/>
    </xf>
    <xf numFmtId="43" fontId="8" fillId="0" borderId="1" xfId="1" applyFont="1" applyBorder="1" applyAlignment="1">
      <alignment vertical="center" wrapText="1"/>
    </xf>
    <xf numFmtId="169" fontId="8" fillId="0" borderId="1" xfId="3" applyNumberFormat="1" applyFont="1" applyBorder="1" applyAlignment="1">
      <alignment vertical="center"/>
    </xf>
    <xf numFmtId="170" fontId="8" fillId="0" borderId="1" xfId="1" applyNumberFormat="1" applyFont="1" applyBorder="1" applyAlignment="1">
      <alignment vertical="center"/>
    </xf>
    <xf numFmtId="166" fontId="8" fillId="3" borderId="1" xfId="0" applyNumberFormat="1" applyFont="1" applyFill="1" applyBorder="1" applyAlignment="1">
      <alignment horizontal="right"/>
    </xf>
    <xf numFmtId="167" fontId="8" fillId="4" borderId="1" xfId="0" applyNumberFormat="1" applyFont="1" applyFill="1" applyBorder="1"/>
    <xf numFmtId="0" fontId="8" fillId="0" borderId="0" xfId="0" applyFont="1" applyAlignment="1">
      <alignment horizontal="center"/>
    </xf>
    <xf numFmtId="0" fontId="10" fillId="2" borderId="0" xfId="0" applyFont="1" applyFill="1" applyBorder="1" applyAlignment="1">
      <alignment vertical="center"/>
    </xf>
    <xf numFmtId="0" fontId="8" fillId="0" borderId="0" xfId="0" applyFont="1" applyAlignment="1">
      <alignment horizontal="right"/>
    </xf>
    <xf numFmtId="0" fontId="8" fillId="0" borderId="0" xfId="0" applyFont="1"/>
    <xf numFmtId="0" fontId="9" fillId="6" borderId="1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8" fillId="0" borderId="1" xfId="0" applyFont="1" applyBorder="1"/>
    <xf numFmtId="0" fontId="7" fillId="0" borderId="1" xfId="0" applyFont="1" applyBorder="1"/>
    <xf numFmtId="166" fontId="7" fillId="0" borderId="1" xfId="0" applyNumberFormat="1" applyFont="1" applyBorder="1"/>
    <xf numFmtId="171" fontId="7" fillId="0" borderId="1" xfId="0" applyNumberFormat="1" applyFont="1" applyBorder="1"/>
    <xf numFmtId="172" fontId="7" fillId="0" borderId="1" xfId="0" applyNumberFormat="1" applyFont="1" applyBorder="1"/>
    <xf numFmtId="166" fontId="9" fillId="3" borderId="1" xfId="0" applyNumberFormat="1" applyFont="1" applyFill="1" applyBorder="1"/>
    <xf numFmtId="171" fontId="9" fillId="4" borderId="1" xfId="0" applyNumberFormat="1" applyFont="1" applyFill="1" applyBorder="1"/>
    <xf numFmtId="172" fontId="9" fillId="4" borderId="1" xfId="0" applyNumberFormat="1" applyFont="1" applyFill="1" applyBorder="1"/>
    <xf numFmtId="0" fontId="9" fillId="0" borderId="0" xfId="0" applyFont="1"/>
    <xf numFmtId="0" fontId="8" fillId="0" borderId="0" xfId="0" applyFont="1" applyFill="1" applyBorder="1"/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9" fillId="4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wrapText="1"/>
    </xf>
    <xf numFmtId="0" fontId="9" fillId="4" borderId="2" xfId="0" applyFont="1" applyFill="1" applyBorder="1" applyAlignment="1">
      <alignment horizontal="center"/>
    </xf>
    <xf numFmtId="0" fontId="9" fillId="4" borderId="3" xfId="0" applyFont="1" applyFill="1" applyBorder="1" applyAlignment="1">
      <alignment horizontal="center"/>
    </xf>
    <xf numFmtId="0" fontId="9" fillId="4" borderId="4" xfId="0" applyFont="1" applyFill="1" applyBorder="1" applyAlignment="1">
      <alignment horizontal="center"/>
    </xf>
  </cellXfs>
  <cellStyles count="6">
    <cellStyle name="Millares" xfId="1" builtinId="3"/>
    <cellStyle name="Moneda" xfId="2" builtinId="4"/>
    <cellStyle name="Moneda [0]" xfId="3" builtinId="7"/>
    <cellStyle name="Normal" xfId="0" builtinId="0"/>
    <cellStyle name="Normal 2" xfId="4"/>
    <cellStyle name="Porcentaje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70"/>
  <sheetViews>
    <sheetView topLeftCell="D1" workbookViewId="0">
      <selection activeCell="N1" sqref="N1:N1048576"/>
    </sheetView>
  </sheetViews>
  <sheetFormatPr baseColWidth="10" defaultColWidth="10.875" defaultRowHeight="15"/>
  <cols>
    <col min="1" max="1" width="1.75" style="7" customWidth="1"/>
    <col min="2" max="8" width="10.875" style="7"/>
    <col min="9" max="9" width="10.875" style="46"/>
    <col min="10" max="16384" width="10.875" style="7"/>
  </cols>
  <sheetData>
    <row r="2" spans="2:15">
      <c r="L2" s="49" t="s">
        <v>154</v>
      </c>
      <c r="M2" s="49"/>
      <c r="N2" s="50" t="s">
        <v>155</v>
      </c>
      <c r="O2" s="50"/>
    </row>
    <row r="3" spans="2:15" ht="45">
      <c r="B3" s="34" t="s">
        <v>139</v>
      </c>
      <c r="C3" s="34" t="s">
        <v>140</v>
      </c>
      <c r="D3" s="34" t="s">
        <v>141</v>
      </c>
      <c r="E3" s="34" t="s">
        <v>142</v>
      </c>
      <c r="F3" s="34" t="s">
        <v>143</v>
      </c>
      <c r="G3" s="34" t="s">
        <v>144</v>
      </c>
      <c r="H3" s="34" t="s">
        <v>145</v>
      </c>
      <c r="I3" s="34" t="s">
        <v>146</v>
      </c>
      <c r="J3" s="34" t="s">
        <v>147</v>
      </c>
      <c r="K3" s="34" t="s">
        <v>148</v>
      </c>
      <c r="L3" s="35" t="s">
        <v>149</v>
      </c>
      <c r="M3" s="35" t="s">
        <v>150</v>
      </c>
      <c r="N3" s="34" t="s">
        <v>151</v>
      </c>
      <c r="O3" s="34" t="s">
        <v>152</v>
      </c>
    </row>
    <row r="4" spans="2:15">
      <c r="B4" s="36">
        <v>1</v>
      </c>
      <c r="C4" s="36" t="s">
        <v>14</v>
      </c>
      <c r="D4" s="37" t="s">
        <v>15</v>
      </c>
      <c r="E4" s="36" t="s">
        <v>19</v>
      </c>
      <c r="F4" s="37" t="s">
        <v>17</v>
      </c>
      <c r="G4" s="36" t="s">
        <v>18</v>
      </c>
      <c r="H4" s="36" t="s">
        <v>16</v>
      </c>
      <c r="I4" s="47">
        <v>2630</v>
      </c>
      <c r="J4" s="36" t="s">
        <v>24</v>
      </c>
      <c r="K4" s="37" t="s">
        <v>22</v>
      </c>
      <c r="L4" s="38">
        <v>239</v>
      </c>
      <c r="M4" s="38">
        <v>239</v>
      </c>
      <c r="N4" s="39">
        <v>775.82</v>
      </c>
      <c r="O4" s="40">
        <v>727190892</v>
      </c>
    </row>
    <row r="5" spans="2:15">
      <c r="B5" s="36">
        <v>1</v>
      </c>
      <c r="C5" s="36" t="s">
        <v>14</v>
      </c>
      <c r="D5" s="37" t="s">
        <v>15</v>
      </c>
      <c r="E5" s="36" t="s">
        <v>19</v>
      </c>
      <c r="F5" s="37" t="s">
        <v>17</v>
      </c>
      <c r="G5" s="36" t="s">
        <v>26</v>
      </c>
      <c r="H5" s="36" t="s">
        <v>25</v>
      </c>
      <c r="I5" s="47">
        <v>2630</v>
      </c>
      <c r="J5" s="36" t="s">
        <v>24</v>
      </c>
      <c r="K5" s="37" t="s">
        <v>27</v>
      </c>
      <c r="L5" s="38">
        <v>612</v>
      </c>
      <c r="M5" s="38">
        <v>612</v>
      </c>
      <c r="N5" s="39">
        <v>555.88</v>
      </c>
      <c r="O5" s="40">
        <v>471511200</v>
      </c>
    </row>
    <row r="6" spans="2:15">
      <c r="B6" s="36">
        <v>1</v>
      </c>
      <c r="C6" s="36" t="s">
        <v>14</v>
      </c>
      <c r="D6" s="37" t="s">
        <v>29</v>
      </c>
      <c r="E6" s="36" t="s">
        <v>19</v>
      </c>
      <c r="F6" s="37" t="s">
        <v>17</v>
      </c>
      <c r="G6" s="36" t="s">
        <v>31</v>
      </c>
      <c r="H6" s="36" t="s">
        <v>30</v>
      </c>
      <c r="I6" s="47">
        <v>2630</v>
      </c>
      <c r="J6" s="36" t="s">
        <v>24</v>
      </c>
      <c r="K6" s="37" t="s">
        <v>32</v>
      </c>
      <c r="L6" s="38">
        <v>472</v>
      </c>
      <c r="M6" s="38">
        <v>472</v>
      </c>
      <c r="N6" s="39">
        <v>716.77</v>
      </c>
      <c r="O6" s="40">
        <v>694670466</v>
      </c>
    </row>
    <row r="7" spans="2:15">
      <c r="B7" s="36">
        <v>2</v>
      </c>
      <c r="C7" s="36" t="s">
        <v>34</v>
      </c>
      <c r="D7" s="37" t="s">
        <v>15</v>
      </c>
      <c r="E7" s="36" t="s">
        <v>19</v>
      </c>
      <c r="F7" s="37" t="s">
        <v>17</v>
      </c>
      <c r="G7" s="36" t="s">
        <v>18</v>
      </c>
      <c r="H7" s="36" t="s">
        <v>16</v>
      </c>
      <c r="I7" s="47">
        <v>2538</v>
      </c>
      <c r="J7" s="36" t="s">
        <v>36</v>
      </c>
      <c r="K7" s="37" t="s">
        <v>35</v>
      </c>
      <c r="L7" s="38">
        <v>445</v>
      </c>
      <c r="M7" s="38">
        <v>0</v>
      </c>
      <c r="N7" s="39">
        <v>509.91</v>
      </c>
      <c r="O7" s="40">
        <v>104683333</v>
      </c>
    </row>
    <row r="8" spans="2:15">
      <c r="B8" s="36">
        <v>2</v>
      </c>
      <c r="C8" s="36" t="s">
        <v>34</v>
      </c>
      <c r="D8" s="37" t="s">
        <v>15</v>
      </c>
      <c r="E8" s="36" t="s">
        <v>19</v>
      </c>
      <c r="F8" s="37" t="s">
        <v>17</v>
      </c>
      <c r="G8" s="36" t="s">
        <v>26</v>
      </c>
      <c r="H8" s="36" t="s">
        <v>25</v>
      </c>
      <c r="I8" s="47">
        <v>2538</v>
      </c>
      <c r="J8" s="36" t="s">
        <v>36</v>
      </c>
      <c r="K8" s="37" t="s">
        <v>37</v>
      </c>
      <c r="L8" s="38">
        <v>295</v>
      </c>
      <c r="M8" s="38">
        <v>0</v>
      </c>
      <c r="N8" s="39">
        <v>557.25</v>
      </c>
      <c r="O8" s="40">
        <v>113566667</v>
      </c>
    </row>
    <row r="9" spans="2:15">
      <c r="B9" s="36">
        <v>2</v>
      </c>
      <c r="C9" s="36" t="s">
        <v>34</v>
      </c>
      <c r="D9" s="37" t="s">
        <v>29</v>
      </c>
      <c r="E9" s="36" t="s">
        <v>19</v>
      </c>
      <c r="F9" s="37" t="s">
        <v>17</v>
      </c>
      <c r="G9" s="36" t="s">
        <v>31</v>
      </c>
      <c r="H9" s="36" t="s">
        <v>30</v>
      </c>
      <c r="I9" s="47">
        <v>2538</v>
      </c>
      <c r="J9" s="36" t="s">
        <v>36</v>
      </c>
      <c r="K9" s="37" t="s">
        <v>38</v>
      </c>
      <c r="L9" s="38">
        <v>1000</v>
      </c>
      <c r="M9" s="38">
        <v>1</v>
      </c>
      <c r="N9" s="39">
        <v>386.75</v>
      </c>
      <c r="O9" s="40">
        <v>394900972</v>
      </c>
    </row>
    <row r="10" spans="2:15">
      <c r="B10" s="36">
        <v>3</v>
      </c>
      <c r="C10" s="36" t="s">
        <v>39</v>
      </c>
      <c r="D10" s="37" t="s">
        <v>15</v>
      </c>
      <c r="E10" s="36" t="s">
        <v>19</v>
      </c>
      <c r="F10" s="37" t="s">
        <v>17</v>
      </c>
      <c r="G10" s="36" t="s">
        <v>18</v>
      </c>
      <c r="H10" s="36" t="s">
        <v>16</v>
      </c>
      <c r="I10" s="47">
        <v>2896</v>
      </c>
      <c r="J10" s="36" t="s">
        <v>41</v>
      </c>
      <c r="K10" s="37" t="s">
        <v>40</v>
      </c>
      <c r="L10" s="38">
        <v>229</v>
      </c>
      <c r="M10" s="38">
        <v>229</v>
      </c>
      <c r="N10" s="39">
        <v>781.93</v>
      </c>
      <c r="O10" s="40">
        <v>781928000</v>
      </c>
    </row>
    <row r="11" spans="2:15">
      <c r="B11" s="36">
        <v>3</v>
      </c>
      <c r="C11" s="36" t="s">
        <v>39</v>
      </c>
      <c r="D11" s="37" t="s">
        <v>15</v>
      </c>
      <c r="E11" s="36" t="s">
        <v>19</v>
      </c>
      <c r="F11" s="37" t="s">
        <v>17</v>
      </c>
      <c r="G11" s="36" t="s">
        <v>26</v>
      </c>
      <c r="H11" s="36" t="s">
        <v>25</v>
      </c>
      <c r="I11" s="47">
        <v>2896</v>
      </c>
      <c r="J11" s="36" t="s">
        <v>41</v>
      </c>
      <c r="K11" s="37" t="s">
        <v>42</v>
      </c>
      <c r="L11" s="38">
        <v>357</v>
      </c>
      <c r="M11" s="38">
        <v>357</v>
      </c>
      <c r="N11" s="39">
        <v>859.52</v>
      </c>
      <c r="O11" s="40">
        <v>859524000</v>
      </c>
    </row>
    <row r="12" spans="2:15">
      <c r="B12" s="36">
        <v>3</v>
      </c>
      <c r="C12" s="36" t="s">
        <v>39</v>
      </c>
      <c r="D12" s="37" t="s">
        <v>29</v>
      </c>
      <c r="E12" s="36" t="s">
        <v>19</v>
      </c>
      <c r="F12" s="37" t="s">
        <v>17</v>
      </c>
      <c r="G12" s="36" t="s">
        <v>31</v>
      </c>
      <c r="H12" s="36" t="s">
        <v>30</v>
      </c>
      <c r="I12" s="47">
        <v>2896</v>
      </c>
      <c r="J12" s="36" t="s">
        <v>41</v>
      </c>
      <c r="K12" s="37" t="s">
        <v>43</v>
      </c>
      <c r="L12" s="38">
        <v>510</v>
      </c>
      <c r="M12" s="38">
        <v>510</v>
      </c>
      <c r="N12" s="39">
        <v>578.99</v>
      </c>
      <c r="O12" s="40">
        <v>578985000</v>
      </c>
    </row>
    <row r="13" spans="2:15">
      <c r="B13" s="36">
        <v>4</v>
      </c>
      <c r="C13" s="36" t="s">
        <v>44</v>
      </c>
      <c r="D13" s="37" t="s">
        <v>15</v>
      </c>
      <c r="E13" s="36" t="s">
        <v>19</v>
      </c>
      <c r="F13" s="37" t="s">
        <v>17</v>
      </c>
      <c r="G13" s="36" t="s">
        <v>18</v>
      </c>
      <c r="H13" s="36" t="s">
        <v>16</v>
      </c>
      <c r="I13" s="47">
        <v>2802</v>
      </c>
      <c r="J13" s="36" t="s">
        <v>46</v>
      </c>
      <c r="K13" s="37" t="s">
        <v>67</v>
      </c>
      <c r="L13" s="38">
        <v>1500</v>
      </c>
      <c r="M13" s="38">
        <v>1500</v>
      </c>
      <c r="N13" s="39">
        <v>1770.55</v>
      </c>
      <c r="O13" s="40">
        <v>1619775100</v>
      </c>
    </row>
    <row r="14" spans="2:15">
      <c r="B14" s="36">
        <v>4</v>
      </c>
      <c r="C14" s="36" t="s">
        <v>44</v>
      </c>
      <c r="D14" s="37" t="s">
        <v>15</v>
      </c>
      <c r="E14" s="36" t="s">
        <v>19</v>
      </c>
      <c r="F14" s="37" t="s">
        <v>17</v>
      </c>
      <c r="G14" s="36" t="s">
        <v>26</v>
      </c>
      <c r="H14" s="36" t="s">
        <v>25</v>
      </c>
      <c r="I14" s="47">
        <v>2802</v>
      </c>
      <c r="J14" s="36" t="s">
        <v>46</v>
      </c>
      <c r="K14" s="37" t="s">
        <v>80</v>
      </c>
      <c r="L14" s="38">
        <v>400</v>
      </c>
      <c r="M14" s="38">
        <v>400</v>
      </c>
      <c r="N14" s="39">
        <v>2020.47</v>
      </c>
      <c r="O14" s="40">
        <v>2298618233</v>
      </c>
    </row>
    <row r="15" spans="2:15">
      <c r="B15" s="36">
        <v>4</v>
      </c>
      <c r="C15" s="36" t="s">
        <v>44</v>
      </c>
      <c r="D15" s="37" t="s">
        <v>29</v>
      </c>
      <c r="E15" s="36" t="s">
        <v>19</v>
      </c>
      <c r="F15" s="37" t="s">
        <v>17</v>
      </c>
      <c r="G15" s="36" t="s">
        <v>31</v>
      </c>
      <c r="H15" s="36" t="s">
        <v>30</v>
      </c>
      <c r="I15" s="47">
        <v>2802</v>
      </c>
      <c r="J15" s="36" t="s">
        <v>46</v>
      </c>
      <c r="K15" s="37" t="s">
        <v>38</v>
      </c>
      <c r="L15" s="38">
        <v>1000</v>
      </c>
      <c r="M15" s="38">
        <v>1000</v>
      </c>
      <c r="N15" s="39">
        <v>1311.81</v>
      </c>
      <c r="O15" s="40">
        <v>1184366667</v>
      </c>
    </row>
    <row r="16" spans="2:15">
      <c r="B16" s="36">
        <v>4</v>
      </c>
      <c r="C16" s="36" t="s">
        <v>44</v>
      </c>
      <c r="D16" s="37" t="s">
        <v>15</v>
      </c>
      <c r="E16" s="36" t="s">
        <v>50</v>
      </c>
      <c r="F16" s="37" t="s">
        <v>17</v>
      </c>
      <c r="G16" s="36" t="s">
        <v>49</v>
      </c>
      <c r="H16" s="36" t="s">
        <v>48</v>
      </c>
      <c r="I16" s="47">
        <v>2802</v>
      </c>
      <c r="J16" s="36" t="s">
        <v>46</v>
      </c>
      <c r="K16" s="37" t="s">
        <v>153</v>
      </c>
      <c r="L16" s="38">
        <v>0</v>
      </c>
      <c r="M16" s="38">
        <v>0</v>
      </c>
      <c r="N16" s="39">
        <v>0</v>
      </c>
      <c r="O16" s="40">
        <v>0</v>
      </c>
    </row>
    <row r="17" spans="2:15">
      <c r="B17" s="36">
        <v>5</v>
      </c>
      <c r="C17" s="36" t="s">
        <v>54</v>
      </c>
      <c r="D17" s="37" t="s">
        <v>15</v>
      </c>
      <c r="E17" s="36" t="s">
        <v>19</v>
      </c>
      <c r="F17" s="37" t="s">
        <v>17</v>
      </c>
      <c r="G17" s="36" t="s">
        <v>18</v>
      </c>
      <c r="H17" s="36" t="s">
        <v>16</v>
      </c>
      <c r="I17" s="47">
        <v>2438</v>
      </c>
      <c r="J17" s="36" t="s">
        <v>56</v>
      </c>
      <c r="K17" s="37" t="s">
        <v>55</v>
      </c>
      <c r="L17" s="38">
        <v>500</v>
      </c>
      <c r="M17" s="38">
        <v>500</v>
      </c>
      <c r="N17" s="39">
        <v>1679.11</v>
      </c>
      <c r="O17" s="40">
        <v>1364306054</v>
      </c>
    </row>
    <row r="18" spans="2:15">
      <c r="B18" s="36">
        <v>5</v>
      </c>
      <c r="C18" s="36" t="s">
        <v>54</v>
      </c>
      <c r="D18" s="37" t="s">
        <v>15</v>
      </c>
      <c r="E18" s="36" t="s">
        <v>19</v>
      </c>
      <c r="F18" s="37" t="s">
        <v>17</v>
      </c>
      <c r="G18" s="36" t="s">
        <v>26</v>
      </c>
      <c r="H18" s="36" t="s">
        <v>25</v>
      </c>
      <c r="I18" s="47">
        <v>2438</v>
      </c>
      <c r="J18" s="36" t="s">
        <v>56</v>
      </c>
      <c r="K18" s="37" t="s">
        <v>57</v>
      </c>
      <c r="L18" s="38">
        <v>500</v>
      </c>
      <c r="M18" s="38">
        <v>500</v>
      </c>
      <c r="N18" s="39">
        <v>1666.15</v>
      </c>
      <c r="O18" s="40">
        <v>1335506054</v>
      </c>
    </row>
    <row r="19" spans="2:15">
      <c r="B19" s="36">
        <v>5</v>
      </c>
      <c r="C19" s="36" t="s">
        <v>54</v>
      </c>
      <c r="D19" s="37" t="s">
        <v>29</v>
      </c>
      <c r="E19" s="36" t="s">
        <v>19</v>
      </c>
      <c r="F19" s="37" t="s">
        <v>17</v>
      </c>
      <c r="G19" s="36" t="s">
        <v>31</v>
      </c>
      <c r="H19" s="36" t="s">
        <v>30</v>
      </c>
      <c r="I19" s="47">
        <v>2438</v>
      </c>
      <c r="J19" s="36" t="s">
        <v>56</v>
      </c>
      <c r="K19" s="37" t="s">
        <v>58</v>
      </c>
      <c r="L19" s="38">
        <v>450</v>
      </c>
      <c r="M19" s="38">
        <v>450</v>
      </c>
      <c r="N19" s="39">
        <v>1240.8599999999999</v>
      </c>
      <c r="O19" s="40">
        <v>1881906054</v>
      </c>
    </row>
    <row r="20" spans="2:15">
      <c r="B20" s="36">
        <v>6</v>
      </c>
      <c r="C20" s="36" t="s">
        <v>59</v>
      </c>
      <c r="D20" s="37" t="s">
        <v>15</v>
      </c>
      <c r="E20" s="36" t="s">
        <v>19</v>
      </c>
      <c r="F20" s="37" t="s">
        <v>17</v>
      </c>
      <c r="G20" s="36" t="s">
        <v>18</v>
      </c>
      <c r="H20" s="36" t="s">
        <v>16</v>
      </c>
      <c r="I20" s="47">
        <v>2819</v>
      </c>
      <c r="J20" s="36" t="s">
        <v>61</v>
      </c>
      <c r="K20" s="37" t="s">
        <v>60</v>
      </c>
      <c r="L20" s="38">
        <v>500</v>
      </c>
      <c r="M20" s="38">
        <v>500</v>
      </c>
      <c r="N20" s="39">
        <v>707.15</v>
      </c>
      <c r="O20" s="40">
        <v>746949000</v>
      </c>
    </row>
    <row r="21" spans="2:15">
      <c r="B21" s="36">
        <v>6</v>
      </c>
      <c r="C21" s="36" t="s">
        <v>59</v>
      </c>
      <c r="D21" s="37" t="s">
        <v>15</v>
      </c>
      <c r="E21" s="36" t="s">
        <v>19</v>
      </c>
      <c r="F21" s="37" t="s">
        <v>17</v>
      </c>
      <c r="G21" s="36" t="s">
        <v>26</v>
      </c>
      <c r="H21" s="36" t="s">
        <v>25</v>
      </c>
      <c r="I21" s="47">
        <v>2819</v>
      </c>
      <c r="J21" s="36" t="s">
        <v>61</v>
      </c>
      <c r="K21" s="37" t="s">
        <v>62</v>
      </c>
      <c r="L21" s="38">
        <v>500</v>
      </c>
      <c r="M21" s="38">
        <v>500</v>
      </c>
      <c r="N21" s="39">
        <v>752.02</v>
      </c>
      <c r="O21" s="40">
        <v>752017000</v>
      </c>
    </row>
    <row r="22" spans="2:15">
      <c r="B22" s="36">
        <v>6</v>
      </c>
      <c r="C22" s="36" t="s">
        <v>59</v>
      </c>
      <c r="D22" s="37" t="s">
        <v>29</v>
      </c>
      <c r="E22" s="36" t="s">
        <v>19</v>
      </c>
      <c r="F22" s="37" t="s">
        <v>17</v>
      </c>
      <c r="G22" s="36" t="s">
        <v>31</v>
      </c>
      <c r="H22" s="36" t="s">
        <v>30</v>
      </c>
      <c r="I22" s="47">
        <v>2819</v>
      </c>
      <c r="J22" s="36" t="s">
        <v>61</v>
      </c>
      <c r="K22" s="37" t="s">
        <v>63</v>
      </c>
      <c r="L22" s="38">
        <v>600</v>
      </c>
      <c r="M22" s="38">
        <v>600</v>
      </c>
      <c r="N22" s="39">
        <v>560.85</v>
      </c>
      <c r="O22" s="40">
        <v>519444000</v>
      </c>
    </row>
    <row r="23" spans="2:15">
      <c r="B23" s="36">
        <v>7</v>
      </c>
      <c r="C23" s="36" t="s">
        <v>64</v>
      </c>
      <c r="D23" s="37" t="s">
        <v>15</v>
      </c>
      <c r="E23" s="36" t="s">
        <v>19</v>
      </c>
      <c r="F23" s="37" t="s">
        <v>17</v>
      </c>
      <c r="G23" s="36" t="s">
        <v>18</v>
      </c>
      <c r="H23" s="36" t="s">
        <v>16</v>
      </c>
      <c r="I23" s="47">
        <v>2830</v>
      </c>
      <c r="J23" s="36" t="s">
        <v>66</v>
      </c>
      <c r="K23" s="37" t="s">
        <v>67</v>
      </c>
      <c r="L23" s="38">
        <v>1500</v>
      </c>
      <c r="M23" s="38">
        <v>1500</v>
      </c>
      <c r="N23" s="39">
        <v>2140.96</v>
      </c>
      <c r="O23" s="40">
        <v>1464248433</v>
      </c>
    </row>
    <row r="24" spans="2:15">
      <c r="B24" s="36">
        <v>7</v>
      </c>
      <c r="C24" s="36" t="s">
        <v>64</v>
      </c>
      <c r="D24" s="37" t="s">
        <v>15</v>
      </c>
      <c r="E24" s="36" t="s">
        <v>19</v>
      </c>
      <c r="F24" s="37" t="s">
        <v>17</v>
      </c>
      <c r="G24" s="36" t="s">
        <v>26</v>
      </c>
      <c r="H24" s="36" t="s">
        <v>25</v>
      </c>
      <c r="I24" s="47">
        <v>2830</v>
      </c>
      <c r="J24" s="36" t="s">
        <v>66</v>
      </c>
      <c r="K24" s="37" t="s">
        <v>68</v>
      </c>
      <c r="L24" s="38">
        <v>1750</v>
      </c>
      <c r="M24" s="38">
        <v>1750</v>
      </c>
      <c r="N24" s="39">
        <v>2096.9</v>
      </c>
      <c r="O24" s="40">
        <v>2133351543</v>
      </c>
    </row>
    <row r="25" spans="2:15">
      <c r="B25" s="36">
        <v>7</v>
      </c>
      <c r="C25" s="36" t="s">
        <v>64</v>
      </c>
      <c r="D25" s="37" t="s">
        <v>29</v>
      </c>
      <c r="E25" s="36" t="s">
        <v>19</v>
      </c>
      <c r="F25" s="37" t="s">
        <v>17</v>
      </c>
      <c r="G25" s="36" t="s">
        <v>31</v>
      </c>
      <c r="H25" s="36" t="s">
        <v>30</v>
      </c>
      <c r="I25" s="47">
        <v>2830</v>
      </c>
      <c r="J25" s="36" t="s">
        <v>66</v>
      </c>
      <c r="K25" s="37" t="s">
        <v>65</v>
      </c>
      <c r="L25" s="38">
        <v>10000</v>
      </c>
      <c r="M25" s="38">
        <v>10000</v>
      </c>
      <c r="N25" s="39">
        <v>1652.66</v>
      </c>
      <c r="O25" s="40">
        <v>1613929667</v>
      </c>
    </row>
    <row r="26" spans="2:15">
      <c r="B26" s="36">
        <v>8</v>
      </c>
      <c r="C26" s="36" t="s">
        <v>69</v>
      </c>
      <c r="D26" s="37" t="s">
        <v>15</v>
      </c>
      <c r="E26" s="36" t="s">
        <v>19</v>
      </c>
      <c r="F26" s="37" t="s">
        <v>17</v>
      </c>
      <c r="G26" s="36" t="s">
        <v>18</v>
      </c>
      <c r="H26" s="36" t="s">
        <v>16</v>
      </c>
      <c r="I26" s="47">
        <v>2556</v>
      </c>
      <c r="J26" s="36" t="s">
        <v>71</v>
      </c>
      <c r="K26" s="37" t="s">
        <v>70</v>
      </c>
      <c r="L26" s="38">
        <v>1490</v>
      </c>
      <c r="M26" s="38">
        <v>1400</v>
      </c>
      <c r="N26" s="39">
        <v>2535.2800000000002</v>
      </c>
      <c r="O26" s="40">
        <v>1974331968</v>
      </c>
    </row>
    <row r="27" spans="2:15">
      <c r="B27" s="36">
        <v>8</v>
      </c>
      <c r="C27" s="36" t="s">
        <v>69</v>
      </c>
      <c r="D27" s="37" t="s">
        <v>15</v>
      </c>
      <c r="E27" s="36" t="s">
        <v>19</v>
      </c>
      <c r="F27" s="37" t="s">
        <v>17</v>
      </c>
      <c r="G27" s="36" t="s">
        <v>26</v>
      </c>
      <c r="H27" s="36" t="s">
        <v>25</v>
      </c>
      <c r="I27" s="47">
        <v>2556</v>
      </c>
      <c r="J27" s="36" t="s">
        <v>71</v>
      </c>
      <c r="K27" s="37" t="s">
        <v>72</v>
      </c>
      <c r="L27" s="38">
        <v>1800</v>
      </c>
      <c r="M27" s="38">
        <v>1875</v>
      </c>
      <c r="N27" s="39">
        <v>2666.54</v>
      </c>
      <c r="O27" s="40">
        <v>1874111716</v>
      </c>
    </row>
    <row r="28" spans="2:15">
      <c r="B28" s="36">
        <v>8</v>
      </c>
      <c r="C28" s="36" t="s">
        <v>69</v>
      </c>
      <c r="D28" s="37" t="s">
        <v>29</v>
      </c>
      <c r="E28" s="36" t="s">
        <v>19</v>
      </c>
      <c r="F28" s="37" t="s">
        <v>17</v>
      </c>
      <c r="G28" s="36" t="s">
        <v>31</v>
      </c>
      <c r="H28" s="36" t="s">
        <v>30</v>
      </c>
      <c r="I28" s="47">
        <v>2556</v>
      </c>
      <c r="J28" s="36" t="s">
        <v>71</v>
      </c>
      <c r="K28" s="37" t="s">
        <v>73</v>
      </c>
      <c r="L28" s="38">
        <v>5000</v>
      </c>
      <c r="M28" s="38">
        <v>5000</v>
      </c>
      <c r="N28" s="39">
        <v>1878.96</v>
      </c>
      <c r="O28" s="40">
        <v>1878956000</v>
      </c>
    </row>
    <row r="29" spans="2:15">
      <c r="B29" s="36">
        <v>9</v>
      </c>
      <c r="C29" s="36" t="s">
        <v>74</v>
      </c>
      <c r="D29" s="37" t="s">
        <v>15</v>
      </c>
      <c r="E29" s="36" t="s">
        <v>19</v>
      </c>
      <c r="F29" s="37" t="s">
        <v>17</v>
      </c>
      <c r="G29" s="36" t="s">
        <v>18</v>
      </c>
      <c r="H29" s="36" t="s">
        <v>16</v>
      </c>
      <c r="I29" s="47">
        <v>2402</v>
      </c>
      <c r="J29" s="36" t="s">
        <v>76</v>
      </c>
      <c r="K29" s="37" t="s">
        <v>77</v>
      </c>
      <c r="L29" s="38">
        <v>775</v>
      </c>
      <c r="M29" s="38">
        <v>775</v>
      </c>
      <c r="N29" s="39">
        <v>783.88</v>
      </c>
      <c r="O29" s="40">
        <v>778556006</v>
      </c>
    </row>
    <row r="30" spans="2:15">
      <c r="B30" s="36">
        <v>9</v>
      </c>
      <c r="C30" s="36" t="s">
        <v>74</v>
      </c>
      <c r="D30" s="37" t="s">
        <v>15</v>
      </c>
      <c r="E30" s="36" t="s">
        <v>19</v>
      </c>
      <c r="F30" s="37" t="s">
        <v>17</v>
      </c>
      <c r="G30" s="36" t="s">
        <v>26</v>
      </c>
      <c r="H30" s="36" t="s">
        <v>25</v>
      </c>
      <c r="I30" s="47">
        <v>2402</v>
      </c>
      <c r="J30" s="36" t="s">
        <v>76</v>
      </c>
      <c r="K30" s="37" t="s">
        <v>78</v>
      </c>
      <c r="L30" s="38">
        <v>1000</v>
      </c>
      <c r="M30" s="38">
        <v>1000</v>
      </c>
      <c r="N30" s="39">
        <v>901.15</v>
      </c>
      <c r="O30" s="40">
        <v>906426992</v>
      </c>
    </row>
    <row r="31" spans="2:15">
      <c r="B31" s="36">
        <v>9</v>
      </c>
      <c r="C31" s="36" t="s">
        <v>74</v>
      </c>
      <c r="D31" s="37" t="s">
        <v>29</v>
      </c>
      <c r="E31" s="36" t="s">
        <v>19</v>
      </c>
      <c r="F31" s="37" t="s">
        <v>17</v>
      </c>
      <c r="G31" s="36" t="s">
        <v>31</v>
      </c>
      <c r="H31" s="36" t="s">
        <v>30</v>
      </c>
      <c r="I31" s="47">
        <v>2402</v>
      </c>
      <c r="J31" s="36" t="s">
        <v>76</v>
      </c>
      <c r="K31" s="37" t="s">
        <v>75</v>
      </c>
      <c r="L31" s="38">
        <v>1000</v>
      </c>
      <c r="M31" s="38">
        <v>1000</v>
      </c>
      <c r="N31" s="39">
        <v>827.09</v>
      </c>
      <c r="O31" s="40">
        <v>827086000</v>
      </c>
    </row>
    <row r="32" spans="2:15">
      <c r="B32" s="36">
        <v>10</v>
      </c>
      <c r="C32" s="36" t="s">
        <v>79</v>
      </c>
      <c r="D32" s="37" t="s">
        <v>15</v>
      </c>
      <c r="E32" s="36" t="s">
        <v>19</v>
      </c>
      <c r="F32" s="37" t="s">
        <v>17</v>
      </c>
      <c r="G32" s="36" t="s">
        <v>18</v>
      </c>
      <c r="H32" s="36" t="s">
        <v>16</v>
      </c>
      <c r="I32" s="47">
        <v>2375</v>
      </c>
      <c r="J32" s="36" t="s">
        <v>81</v>
      </c>
      <c r="K32" s="37" t="s">
        <v>84</v>
      </c>
      <c r="L32" s="38">
        <v>750</v>
      </c>
      <c r="M32" s="38">
        <v>1500</v>
      </c>
      <c r="N32" s="39">
        <v>1507.2</v>
      </c>
      <c r="O32" s="40">
        <v>2805967961</v>
      </c>
    </row>
    <row r="33" spans="2:15">
      <c r="B33" s="36">
        <v>10</v>
      </c>
      <c r="C33" s="36" t="s">
        <v>79</v>
      </c>
      <c r="D33" s="37" t="s">
        <v>15</v>
      </c>
      <c r="E33" s="36" t="s">
        <v>19</v>
      </c>
      <c r="F33" s="37" t="s">
        <v>17</v>
      </c>
      <c r="G33" s="36" t="s">
        <v>26</v>
      </c>
      <c r="H33" s="36" t="s">
        <v>25</v>
      </c>
      <c r="I33" s="47">
        <v>2375</v>
      </c>
      <c r="J33" s="36" t="s">
        <v>81</v>
      </c>
      <c r="K33" s="37" t="s">
        <v>80</v>
      </c>
      <c r="L33" s="38">
        <v>400</v>
      </c>
      <c r="M33" s="38">
        <v>1050</v>
      </c>
      <c r="N33" s="39">
        <v>1735.75</v>
      </c>
      <c r="O33" s="40">
        <v>2031006932</v>
      </c>
    </row>
    <row r="34" spans="2:15">
      <c r="B34" s="36">
        <v>10</v>
      </c>
      <c r="C34" s="36" t="s">
        <v>79</v>
      </c>
      <c r="D34" s="37" t="s">
        <v>29</v>
      </c>
      <c r="E34" s="36" t="s">
        <v>19</v>
      </c>
      <c r="F34" s="37" t="s">
        <v>17</v>
      </c>
      <c r="G34" s="36" t="s">
        <v>31</v>
      </c>
      <c r="H34" s="36" t="s">
        <v>30</v>
      </c>
      <c r="I34" s="47">
        <v>2375</v>
      </c>
      <c r="J34" s="36" t="s">
        <v>81</v>
      </c>
      <c r="K34" s="37" t="s">
        <v>83</v>
      </c>
      <c r="L34" s="38">
        <v>200</v>
      </c>
      <c r="M34" s="38">
        <v>400</v>
      </c>
      <c r="N34" s="39">
        <v>1107.26</v>
      </c>
      <c r="O34" s="40">
        <v>176437730</v>
      </c>
    </row>
    <row r="35" spans="2:15">
      <c r="B35" s="36">
        <v>10</v>
      </c>
      <c r="C35" s="36" t="s">
        <v>79</v>
      </c>
      <c r="D35" s="37" t="s">
        <v>15</v>
      </c>
      <c r="E35" s="36" t="s">
        <v>50</v>
      </c>
      <c r="F35" s="37" t="s">
        <v>17</v>
      </c>
      <c r="G35" s="36" t="s">
        <v>49</v>
      </c>
      <c r="H35" s="36" t="s">
        <v>48</v>
      </c>
      <c r="I35" s="47">
        <v>2375</v>
      </c>
      <c r="J35" s="36" t="s">
        <v>81</v>
      </c>
      <c r="K35" s="37" t="s">
        <v>82</v>
      </c>
      <c r="L35" s="38">
        <v>1</v>
      </c>
      <c r="M35" s="38">
        <v>1</v>
      </c>
      <c r="N35" s="39">
        <v>1371.23</v>
      </c>
      <c r="O35" s="40">
        <v>707691374</v>
      </c>
    </row>
    <row r="36" spans="2:15">
      <c r="B36" s="36">
        <v>11</v>
      </c>
      <c r="C36" s="36" t="s">
        <v>85</v>
      </c>
      <c r="D36" s="37" t="s">
        <v>15</v>
      </c>
      <c r="E36" s="36" t="s">
        <v>19</v>
      </c>
      <c r="F36" s="37" t="s">
        <v>17</v>
      </c>
      <c r="G36" s="36" t="s">
        <v>18</v>
      </c>
      <c r="H36" s="36" t="s">
        <v>16</v>
      </c>
      <c r="I36" s="47">
        <v>2439</v>
      </c>
      <c r="J36" s="36" t="s">
        <v>87</v>
      </c>
      <c r="K36" s="37" t="s">
        <v>88</v>
      </c>
      <c r="L36" s="38">
        <v>1000</v>
      </c>
      <c r="M36" s="38">
        <v>1000</v>
      </c>
      <c r="N36" s="39">
        <v>1380.64</v>
      </c>
      <c r="O36" s="40">
        <v>1725018000</v>
      </c>
    </row>
    <row r="37" spans="2:15">
      <c r="B37" s="36">
        <v>11</v>
      </c>
      <c r="C37" s="36" t="s">
        <v>85</v>
      </c>
      <c r="D37" s="37" t="s">
        <v>15</v>
      </c>
      <c r="E37" s="36" t="s">
        <v>19</v>
      </c>
      <c r="F37" s="37" t="s">
        <v>17</v>
      </c>
      <c r="G37" s="36" t="s">
        <v>26</v>
      </c>
      <c r="H37" s="36" t="s">
        <v>25</v>
      </c>
      <c r="I37" s="47">
        <v>2439</v>
      </c>
      <c r="J37" s="36" t="s">
        <v>87</v>
      </c>
      <c r="K37" s="37" t="s">
        <v>89</v>
      </c>
      <c r="L37" s="38">
        <v>250</v>
      </c>
      <c r="M37" s="38">
        <v>250</v>
      </c>
      <c r="N37" s="39">
        <v>1731.38</v>
      </c>
      <c r="O37" s="40">
        <v>1731378000</v>
      </c>
    </row>
    <row r="38" spans="2:15">
      <c r="B38" s="36">
        <v>11</v>
      </c>
      <c r="C38" s="36" t="s">
        <v>85</v>
      </c>
      <c r="D38" s="37" t="s">
        <v>29</v>
      </c>
      <c r="E38" s="36" t="s">
        <v>19</v>
      </c>
      <c r="F38" s="37" t="s">
        <v>17</v>
      </c>
      <c r="G38" s="36" t="s">
        <v>31</v>
      </c>
      <c r="H38" s="36" t="s">
        <v>30</v>
      </c>
      <c r="I38" s="47">
        <v>2439</v>
      </c>
      <c r="J38" s="36" t="s">
        <v>87</v>
      </c>
      <c r="K38" s="37" t="s">
        <v>90</v>
      </c>
      <c r="L38" s="38">
        <v>2000</v>
      </c>
      <c r="M38" s="38">
        <v>2000</v>
      </c>
      <c r="N38" s="39">
        <v>1508.18</v>
      </c>
      <c r="O38" s="40">
        <v>1481534000</v>
      </c>
    </row>
    <row r="39" spans="2:15">
      <c r="B39" s="36">
        <v>11</v>
      </c>
      <c r="C39" s="36" t="s">
        <v>85</v>
      </c>
      <c r="D39" s="37" t="s">
        <v>15</v>
      </c>
      <c r="E39" s="36" t="s">
        <v>50</v>
      </c>
      <c r="F39" s="37" t="s">
        <v>17</v>
      </c>
      <c r="G39" s="36" t="s">
        <v>49</v>
      </c>
      <c r="H39" s="36" t="s">
        <v>48</v>
      </c>
      <c r="I39" s="47">
        <v>2439</v>
      </c>
      <c r="J39" s="36" t="s">
        <v>87</v>
      </c>
      <c r="K39" s="37" t="s">
        <v>86</v>
      </c>
      <c r="L39" s="38">
        <v>0.5</v>
      </c>
      <c r="M39" s="38">
        <v>0</v>
      </c>
      <c r="N39" s="39">
        <v>318.86</v>
      </c>
      <c r="O39" s="40">
        <v>0</v>
      </c>
    </row>
    <row r="40" spans="2:15">
      <c r="B40" s="36">
        <v>12</v>
      </c>
      <c r="C40" s="36" t="s">
        <v>91</v>
      </c>
      <c r="D40" s="37" t="s">
        <v>15</v>
      </c>
      <c r="E40" s="36" t="s">
        <v>19</v>
      </c>
      <c r="F40" s="37" t="s">
        <v>17</v>
      </c>
      <c r="G40" s="36" t="s">
        <v>18</v>
      </c>
      <c r="H40" s="36" t="s">
        <v>16</v>
      </c>
      <c r="I40" s="47">
        <v>2738</v>
      </c>
      <c r="J40" s="36" t="s">
        <v>93</v>
      </c>
      <c r="K40" s="37" t="s">
        <v>92</v>
      </c>
      <c r="L40" s="38">
        <v>500</v>
      </c>
      <c r="M40" s="38">
        <v>500</v>
      </c>
      <c r="N40" s="39">
        <v>659.2</v>
      </c>
      <c r="O40" s="40">
        <v>427050400</v>
      </c>
    </row>
    <row r="41" spans="2:15">
      <c r="B41" s="36">
        <v>12</v>
      </c>
      <c r="C41" s="36" t="s">
        <v>91</v>
      </c>
      <c r="D41" s="37" t="s">
        <v>15</v>
      </c>
      <c r="E41" s="36" t="s">
        <v>19</v>
      </c>
      <c r="F41" s="37" t="s">
        <v>17</v>
      </c>
      <c r="G41" s="36" t="s">
        <v>26</v>
      </c>
      <c r="H41" s="36" t="s">
        <v>25</v>
      </c>
      <c r="I41" s="47">
        <v>2738</v>
      </c>
      <c r="J41" s="36" t="s">
        <v>93</v>
      </c>
      <c r="K41" s="37" t="s">
        <v>94</v>
      </c>
      <c r="L41" s="38">
        <v>300</v>
      </c>
      <c r="M41" s="38">
        <v>300</v>
      </c>
      <c r="N41" s="39">
        <v>737.32</v>
      </c>
      <c r="O41" s="40">
        <v>611262169</v>
      </c>
    </row>
    <row r="42" spans="2:15">
      <c r="B42" s="36">
        <v>12</v>
      </c>
      <c r="C42" s="36" t="s">
        <v>91</v>
      </c>
      <c r="D42" s="37" t="s">
        <v>29</v>
      </c>
      <c r="E42" s="36" t="s">
        <v>19</v>
      </c>
      <c r="F42" s="37" t="s">
        <v>17</v>
      </c>
      <c r="G42" s="36" t="s">
        <v>31</v>
      </c>
      <c r="H42" s="36" t="s">
        <v>30</v>
      </c>
      <c r="I42" s="47">
        <v>2738</v>
      </c>
      <c r="J42" s="36" t="s">
        <v>93</v>
      </c>
      <c r="K42" s="37" t="s">
        <v>95</v>
      </c>
      <c r="L42" s="38">
        <v>800</v>
      </c>
      <c r="M42" s="38">
        <v>800</v>
      </c>
      <c r="N42" s="39">
        <v>488.29</v>
      </c>
      <c r="O42" s="40">
        <v>535949000</v>
      </c>
    </row>
    <row r="43" spans="2:15">
      <c r="B43" s="36">
        <v>13</v>
      </c>
      <c r="C43" s="36" t="s">
        <v>96</v>
      </c>
      <c r="D43" s="37" t="s">
        <v>15</v>
      </c>
      <c r="E43" s="36" t="s">
        <v>19</v>
      </c>
      <c r="F43" s="37" t="s">
        <v>17</v>
      </c>
      <c r="G43" s="36" t="s">
        <v>18</v>
      </c>
      <c r="H43" s="36" t="s">
        <v>16</v>
      </c>
      <c r="I43" s="47">
        <v>2325</v>
      </c>
      <c r="J43" s="36" t="s">
        <v>97</v>
      </c>
      <c r="K43" s="37" t="s">
        <v>92</v>
      </c>
      <c r="L43" s="38">
        <v>500</v>
      </c>
      <c r="M43" s="38">
        <v>500</v>
      </c>
      <c r="N43" s="39">
        <v>437.44</v>
      </c>
      <c r="O43" s="40">
        <v>455808947</v>
      </c>
    </row>
    <row r="44" spans="2:15">
      <c r="B44" s="36">
        <v>13</v>
      </c>
      <c r="C44" s="36" t="s">
        <v>96</v>
      </c>
      <c r="D44" s="37" t="s">
        <v>15</v>
      </c>
      <c r="E44" s="36" t="s">
        <v>19</v>
      </c>
      <c r="F44" s="37" t="s">
        <v>17</v>
      </c>
      <c r="G44" s="36" t="s">
        <v>26</v>
      </c>
      <c r="H44" s="36" t="s">
        <v>25</v>
      </c>
      <c r="I44" s="47">
        <v>2325</v>
      </c>
      <c r="J44" s="36" t="s">
        <v>97</v>
      </c>
      <c r="K44" s="37" t="s">
        <v>98</v>
      </c>
      <c r="L44" s="38">
        <v>500</v>
      </c>
      <c r="M44" s="38">
        <v>500</v>
      </c>
      <c r="N44" s="39">
        <v>502.25</v>
      </c>
      <c r="O44" s="40">
        <v>426690934</v>
      </c>
    </row>
    <row r="45" spans="2:15">
      <c r="B45" s="36">
        <v>13</v>
      </c>
      <c r="C45" s="36" t="s">
        <v>96</v>
      </c>
      <c r="D45" s="37" t="s">
        <v>29</v>
      </c>
      <c r="E45" s="36" t="s">
        <v>19</v>
      </c>
      <c r="F45" s="37" t="s">
        <v>17</v>
      </c>
      <c r="G45" s="36" t="s">
        <v>31</v>
      </c>
      <c r="H45" s="36" t="s">
        <v>30</v>
      </c>
      <c r="I45" s="47">
        <v>2325</v>
      </c>
      <c r="J45" s="36" t="s">
        <v>97</v>
      </c>
      <c r="K45" s="37" t="s">
        <v>99</v>
      </c>
      <c r="L45" s="38">
        <v>500</v>
      </c>
      <c r="M45" s="38">
        <v>500</v>
      </c>
      <c r="N45" s="39">
        <v>324.04000000000002</v>
      </c>
      <c r="O45" s="40">
        <v>381119623</v>
      </c>
    </row>
    <row r="46" spans="2:15">
      <c r="B46" s="36">
        <v>14</v>
      </c>
      <c r="C46" s="36" t="s">
        <v>100</v>
      </c>
      <c r="D46" s="37" t="s">
        <v>15</v>
      </c>
      <c r="E46" s="36" t="s">
        <v>19</v>
      </c>
      <c r="F46" s="37" t="s">
        <v>17</v>
      </c>
      <c r="G46" s="36" t="s">
        <v>18</v>
      </c>
      <c r="H46" s="36" t="s">
        <v>16</v>
      </c>
      <c r="I46" s="47">
        <v>2774</v>
      </c>
      <c r="J46" s="36" t="s">
        <v>102</v>
      </c>
      <c r="K46" s="37" t="s">
        <v>104</v>
      </c>
      <c r="L46" s="38">
        <v>200</v>
      </c>
      <c r="M46" s="38">
        <v>200</v>
      </c>
      <c r="N46" s="39">
        <v>327.76</v>
      </c>
      <c r="O46" s="40">
        <v>316000000</v>
      </c>
    </row>
    <row r="47" spans="2:15">
      <c r="B47" s="36">
        <v>14</v>
      </c>
      <c r="C47" s="36" t="s">
        <v>100</v>
      </c>
      <c r="D47" s="37" t="s">
        <v>15</v>
      </c>
      <c r="E47" s="36" t="s">
        <v>19</v>
      </c>
      <c r="F47" s="37" t="s">
        <v>17</v>
      </c>
      <c r="G47" s="36" t="s">
        <v>26</v>
      </c>
      <c r="H47" s="36" t="s">
        <v>25</v>
      </c>
      <c r="I47" s="47">
        <v>2774</v>
      </c>
      <c r="J47" s="36" t="s">
        <v>102</v>
      </c>
      <c r="K47" s="37" t="s">
        <v>103</v>
      </c>
      <c r="L47" s="38">
        <v>100</v>
      </c>
      <c r="M47" s="38">
        <v>400</v>
      </c>
      <c r="N47" s="39">
        <v>493.98</v>
      </c>
      <c r="O47" s="40">
        <v>497975000</v>
      </c>
    </row>
    <row r="48" spans="2:15">
      <c r="B48" s="36">
        <v>14</v>
      </c>
      <c r="C48" s="36" t="s">
        <v>100</v>
      </c>
      <c r="D48" s="37" t="s">
        <v>29</v>
      </c>
      <c r="E48" s="36" t="s">
        <v>19</v>
      </c>
      <c r="F48" s="37" t="s">
        <v>17</v>
      </c>
      <c r="G48" s="36" t="s">
        <v>31</v>
      </c>
      <c r="H48" s="36" t="s">
        <v>30</v>
      </c>
      <c r="I48" s="47">
        <v>2774</v>
      </c>
      <c r="J48" s="36" t="s">
        <v>102</v>
      </c>
      <c r="K48" s="37" t="s">
        <v>99</v>
      </c>
      <c r="L48" s="38">
        <v>500</v>
      </c>
      <c r="M48" s="38">
        <v>500</v>
      </c>
      <c r="N48" s="39">
        <v>425.96</v>
      </c>
      <c r="O48" s="40">
        <v>423698000</v>
      </c>
    </row>
    <row r="49" spans="2:15">
      <c r="B49" s="36">
        <v>15</v>
      </c>
      <c r="C49" s="36" t="s">
        <v>105</v>
      </c>
      <c r="D49" s="37" t="s">
        <v>15</v>
      </c>
      <c r="E49" s="36" t="s">
        <v>19</v>
      </c>
      <c r="F49" s="37" t="s">
        <v>17</v>
      </c>
      <c r="G49" s="36" t="s">
        <v>18</v>
      </c>
      <c r="H49" s="36" t="s">
        <v>16</v>
      </c>
      <c r="I49" s="47">
        <v>2335</v>
      </c>
      <c r="J49" s="36" t="s">
        <v>107</v>
      </c>
      <c r="K49" s="37" t="s">
        <v>109</v>
      </c>
      <c r="L49" s="38">
        <v>100</v>
      </c>
      <c r="M49" s="38">
        <v>100</v>
      </c>
      <c r="N49" s="39">
        <v>401.59</v>
      </c>
      <c r="O49" s="40">
        <v>202448704</v>
      </c>
    </row>
    <row r="50" spans="2:15">
      <c r="B50" s="36">
        <v>15</v>
      </c>
      <c r="C50" s="36" t="s">
        <v>105</v>
      </c>
      <c r="D50" s="37" t="s">
        <v>15</v>
      </c>
      <c r="E50" s="36" t="s">
        <v>19</v>
      </c>
      <c r="F50" s="37" t="s">
        <v>17</v>
      </c>
      <c r="G50" s="36" t="s">
        <v>26</v>
      </c>
      <c r="H50" s="36" t="s">
        <v>25</v>
      </c>
      <c r="I50" s="47">
        <v>2335</v>
      </c>
      <c r="J50" s="36" t="s">
        <v>107</v>
      </c>
      <c r="K50" s="37" t="s">
        <v>106</v>
      </c>
      <c r="L50" s="38">
        <v>200</v>
      </c>
      <c r="M50" s="38">
        <v>200</v>
      </c>
      <c r="N50" s="39">
        <v>504.48</v>
      </c>
      <c r="O50" s="40">
        <v>496772657</v>
      </c>
    </row>
    <row r="51" spans="2:15">
      <c r="B51" s="36">
        <v>15</v>
      </c>
      <c r="C51" s="36" t="s">
        <v>105</v>
      </c>
      <c r="D51" s="37" t="s">
        <v>29</v>
      </c>
      <c r="E51" s="36" t="s">
        <v>19</v>
      </c>
      <c r="F51" s="37" t="s">
        <v>17</v>
      </c>
      <c r="G51" s="36" t="s">
        <v>31</v>
      </c>
      <c r="H51" s="36" t="s">
        <v>30</v>
      </c>
      <c r="I51" s="47">
        <v>2335</v>
      </c>
      <c r="J51" s="36" t="s">
        <v>107</v>
      </c>
      <c r="K51" s="37" t="s">
        <v>108</v>
      </c>
      <c r="L51" s="38">
        <v>100</v>
      </c>
      <c r="M51" s="38">
        <v>100</v>
      </c>
      <c r="N51" s="39">
        <v>331.89</v>
      </c>
      <c r="O51" s="40">
        <v>216219968</v>
      </c>
    </row>
    <row r="52" spans="2:15">
      <c r="B52" s="36">
        <v>16</v>
      </c>
      <c r="C52" s="36" t="s">
        <v>110</v>
      </c>
      <c r="D52" s="37" t="s">
        <v>15</v>
      </c>
      <c r="E52" s="36" t="s">
        <v>19</v>
      </c>
      <c r="F52" s="37" t="s">
        <v>17</v>
      </c>
      <c r="G52" s="36" t="s">
        <v>18</v>
      </c>
      <c r="H52" s="36" t="s">
        <v>16</v>
      </c>
      <c r="I52" s="47">
        <v>2569</v>
      </c>
      <c r="J52" s="36" t="s">
        <v>112</v>
      </c>
      <c r="K52" s="37" t="s">
        <v>111</v>
      </c>
      <c r="L52" s="38">
        <v>125</v>
      </c>
      <c r="M52" s="38">
        <v>125</v>
      </c>
      <c r="N52" s="39">
        <v>625.63</v>
      </c>
      <c r="O52" s="40">
        <v>636075915</v>
      </c>
    </row>
    <row r="53" spans="2:15">
      <c r="B53" s="36">
        <v>16</v>
      </c>
      <c r="C53" s="36" t="s">
        <v>110</v>
      </c>
      <c r="D53" s="37" t="s">
        <v>15</v>
      </c>
      <c r="E53" s="36" t="s">
        <v>19</v>
      </c>
      <c r="F53" s="37" t="s">
        <v>17</v>
      </c>
      <c r="G53" s="36" t="s">
        <v>26</v>
      </c>
      <c r="H53" s="36" t="s">
        <v>25</v>
      </c>
      <c r="I53" s="47">
        <v>2569</v>
      </c>
      <c r="J53" s="36" t="s">
        <v>112</v>
      </c>
      <c r="K53" s="37" t="s">
        <v>106</v>
      </c>
      <c r="L53" s="38">
        <v>200</v>
      </c>
      <c r="M53" s="38">
        <v>200</v>
      </c>
      <c r="N53" s="39">
        <v>923.55</v>
      </c>
      <c r="O53" s="40">
        <v>923171188</v>
      </c>
    </row>
    <row r="54" spans="2:15">
      <c r="B54" s="36">
        <v>16</v>
      </c>
      <c r="C54" s="36" t="s">
        <v>110</v>
      </c>
      <c r="D54" s="37" t="s">
        <v>29</v>
      </c>
      <c r="E54" s="36" t="s">
        <v>19</v>
      </c>
      <c r="F54" s="37" t="s">
        <v>17</v>
      </c>
      <c r="G54" s="36" t="s">
        <v>31</v>
      </c>
      <c r="H54" s="36" t="s">
        <v>30</v>
      </c>
      <c r="I54" s="47">
        <v>2569</v>
      </c>
      <c r="J54" s="36" t="s">
        <v>112</v>
      </c>
      <c r="K54" s="37" t="s">
        <v>38</v>
      </c>
      <c r="L54" s="38">
        <v>1000</v>
      </c>
      <c r="M54" s="38">
        <v>1000</v>
      </c>
      <c r="N54" s="39">
        <v>595.84</v>
      </c>
      <c r="O54" s="40">
        <v>486014504</v>
      </c>
    </row>
    <row r="55" spans="2:15">
      <c r="B55" s="36">
        <v>17</v>
      </c>
      <c r="C55" s="36" t="s">
        <v>113</v>
      </c>
      <c r="D55" s="37" t="s">
        <v>15</v>
      </c>
      <c r="E55" s="36" t="s">
        <v>19</v>
      </c>
      <c r="F55" s="37" t="s">
        <v>17</v>
      </c>
      <c r="G55" s="36" t="s">
        <v>18</v>
      </c>
      <c r="H55" s="36" t="s">
        <v>16</v>
      </c>
      <c r="I55" s="47">
        <v>2441</v>
      </c>
      <c r="J55" s="36" t="s">
        <v>117</v>
      </c>
      <c r="K55" s="37" t="s">
        <v>118</v>
      </c>
      <c r="L55" s="38">
        <v>260</v>
      </c>
      <c r="M55" s="38">
        <v>260</v>
      </c>
      <c r="N55" s="39">
        <v>416</v>
      </c>
      <c r="O55" s="40">
        <v>410738434</v>
      </c>
    </row>
    <row r="56" spans="2:15">
      <c r="B56" s="36">
        <v>17</v>
      </c>
      <c r="C56" s="36" t="s">
        <v>113</v>
      </c>
      <c r="D56" s="37" t="s">
        <v>15</v>
      </c>
      <c r="E56" s="36" t="s">
        <v>19</v>
      </c>
      <c r="F56" s="37" t="s">
        <v>17</v>
      </c>
      <c r="G56" s="36" t="s">
        <v>26</v>
      </c>
      <c r="H56" s="36" t="s">
        <v>25</v>
      </c>
      <c r="I56" s="47">
        <v>2441</v>
      </c>
      <c r="J56" s="36" t="s">
        <v>117</v>
      </c>
      <c r="K56" s="37" t="s">
        <v>119</v>
      </c>
      <c r="L56" s="38">
        <v>260</v>
      </c>
      <c r="M56" s="38">
        <v>260</v>
      </c>
      <c r="N56" s="39">
        <v>429</v>
      </c>
      <c r="O56" s="40">
        <v>429000000</v>
      </c>
    </row>
    <row r="57" spans="2:15">
      <c r="B57" s="36">
        <v>17</v>
      </c>
      <c r="C57" s="36" t="s">
        <v>113</v>
      </c>
      <c r="D57" s="37" t="s">
        <v>29</v>
      </c>
      <c r="E57" s="36" t="s">
        <v>19</v>
      </c>
      <c r="F57" s="37" t="s">
        <v>17</v>
      </c>
      <c r="G57" s="36" t="s">
        <v>31</v>
      </c>
      <c r="H57" s="36" t="s">
        <v>30</v>
      </c>
      <c r="I57" s="47">
        <v>2441</v>
      </c>
      <c r="J57" s="36" t="s">
        <v>117</v>
      </c>
      <c r="K57" s="37" t="s">
        <v>120</v>
      </c>
      <c r="L57" s="38">
        <v>395</v>
      </c>
      <c r="M57" s="38">
        <v>395</v>
      </c>
      <c r="N57" s="39">
        <v>310</v>
      </c>
      <c r="O57" s="40">
        <v>298167649</v>
      </c>
    </row>
    <row r="58" spans="2:15">
      <c r="B58" s="36">
        <v>17</v>
      </c>
      <c r="C58" s="36" t="s">
        <v>113</v>
      </c>
      <c r="D58" s="37" t="s">
        <v>15</v>
      </c>
      <c r="E58" s="36" t="s">
        <v>50</v>
      </c>
      <c r="F58" s="37" t="s">
        <v>17</v>
      </c>
      <c r="G58" s="36" t="s">
        <v>115</v>
      </c>
      <c r="H58" s="36" t="s">
        <v>114</v>
      </c>
      <c r="I58" s="47">
        <v>2441</v>
      </c>
      <c r="J58" s="36" t="s">
        <v>117</v>
      </c>
      <c r="K58" s="37" t="s">
        <v>116</v>
      </c>
      <c r="L58" s="38">
        <v>0</v>
      </c>
      <c r="M58" s="38">
        <v>0</v>
      </c>
      <c r="N58" s="39">
        <v>0</v>
      </c>
      <c r="O58" s="40">
        <v>0</v>
      </c>
    </row>
    <row r="59" spans="2:15">
      <c r="B59" s="36">
        <v>18</v>
      </c>
      <c r="C59" s="36" t="s">
        <v>121</v>
      </c>
      <c r="D59" s="37" t="s">
        <v>15</v>
      </c>
      <c r="E59" s="36" t="s">
        <v>19</v>
      </c>
      <c r="F59" s="37" t="s">
        <v>17</v>
      </c>
      <c r="G59" s="36" t="s">
        <v>18</v>
      </c>
      <c r="H59" s="36" t="s">
        <v>16</v>
      </c>
      <c r="I59" s="47">
        <v>2268</v>
      </c>
      <c r="J59" s="36" t="s">
        <v>123</v>
      </c>
      <c r="K59" s="37" t="s">
        <v>125</v>
      </c>
      <c r="L59" s="38">
        <v>600</v>
      </c>
      <c r="M59" s="38">
        <v>600</v>
      </c>
      <c r="N59" s="39">
        <v>1165.1300000000001</v>
      </c>
      <c r="O59" s="40">
        <v>1024901690</v>
      </c>
    </row>
    <row r="60" spans="2:15">
      <c r="B60" s="36">
        <v>18</v>
      </c>
      <c r="C60" s="36" t="s">
        <v>121</v>
      </c>
      <c r="D60" s="37" t="s">
        <v>15</v>
      </c>
      <c r="E60" s="36" t="s">
        <v>19</v>
      </c>
      <c r="F60" s="37" t="s">
        <v>17</v>
      </c>
      <c r="G60" s="36" t="s">
        <v>26</v>
      </c>
      <c r="H60" s="36" t="s">
        <v>25</v>
      </c>
      <c r="I60" s="47">
        <v>2268</v>
      </c>
      <c r="J60" s="36" t="s">
        <v>123</v>
      </c>
      <c r="K60" s="37" t="s">
        <v>124</v>
      </c>
      <c r="L60" s="38">
        <v>650</v>
      </c>
      <c r="M60" s="38">
        <v>650</v>
      </c>
      <c r="N60" s="39">
        <v>1561.27</v>
      </c>
      <c r="O60" s="40">
        <v>1199372200</v>
      </c>
    </row>
    <row r="61" spans="2:15">
      <c r="B61" s="36">
        <v>18</v>
      </c>
      <c r="C61" s="36" t="s">
        <v>121</v>
      </c>
      <c r="D61" s="37" t="s">
        <v>29</v>
      </c>
      <c r="E61" s="36" t="s">
        <v>19</v>
      </c>
      <c r="F61" s="37" t="s">
        <v>17</v>
      </c>
      <c r="G61" s="36" t="s">
        <v>31</v>
      </c>
      <c r="H61" s="36" t="s">
        <v>30</v>
      </c>
      <c r="I61" s="47">
        <v>2268</v>
      </c>
      <c r="J61" s="36" t="s">
        <v>123</v>
      </c>
      <c r="K61" s="37" t="s">
        <v>122</v>
      </c>
      <c r="L61" s="38">
        <v>1250</v>
      </c>
      <c r="M61" s="38">
        <v>1250</v>
      </c>
      <c r="N61" s="39">
        <v>1165.1300000000001</v>
      </c>
      <c r="O61" s="40">
        <v>1070252687</v>
      </c>
    </row>
    <row r="62" spans="2:15">
      <c r="B62" s="36">
        <v>19</v>
      </c>
      <c r="C62" s="36" t="s">
        <v>126</v>
      </c>
      <c r="D62" s="37" t="s">
        <v>15</v>
      </c>
      <c r="E62" s="36" t="s">
        <v>19</v>
      </c>
      <c r="F62" s="37" t="s">
        <v>17</v>
      </c>
      <c r="G62" s="36" t="s">
        <v>18</v>
      </c>
      <c r="H62" s="36" t="s">
        <v>16</v>
      </c>
      <c r="I62" s="47">
        <v>2253</v>
      </c>
      <c r="J62" s="36" t="s">
        <v>128</v>
      </c>
      <c r="K62" s="37" t="s">
        <v>127</v>
      </c>
      <c r="L62" s="38">
        <v>2000</v>
      </c>
      <c r="M62" s="38">
        <v>2000</v>
      </c>
      <c r="N62" s="39">
        <v>2738</v>
      </c>
      <c r="O62" s="40">
        <v>2738000000</v>
      </c>
    </row>
    <row r="63" spans="2:15">
      <c r="B63" s="36">
        <v>19</v>
      </c>
      <c r="C63" s="36" t="s">
        <v>126</v>
      </c>
      <c r="D63" s="37" t="s">
        <v>15</v>
      </c>
      <c r="E63" s="36" t="s">
        <v>19</v>
      </c>
      <c r="F63" s="37" t="s">
        <v>17</v>
      </c>
      <c r="G63" s="36" t="s">
        <v>26</v>
      </c>
      <c r="H63" s="36" t="s">
        <v>25</v>
      </c>
      <c r="I63" s="47">
        <v>2253</v>
      </c>
      <c r="J63" s="36" t="s">
        <v>128</v>
      </c>
      <c r="K63" s="37" t="s">
        <v>129</v>
      </c>
      <c r="L63" s="38">
        <v>1000</v>
      </c>
      <c r="M63" s="38">
        <v>1072</v>
      </c>
      <c r="N63" s="39">
        <v>3252</v>
      </c>
      <c r="O63" s="40">
        <v>3252000000</v>
      </c>
    </row>
    <row r="64" spans="2:15">
      <c r="B64" s="36">
        <v>19</v>
      </c>
      <c r="C64" s="36" t="s">
        <v>126</v>
      </c>
      <c r="D64" s="37" t="s">
        <v>29</v>
      </c>
      <c r="E64" s="36" t="s">
        <v>19</v>
      </c>
      <c r="F64" s="37" t="s">
        <v>17</v>
      </c>
      <c r="G64" s="36" t="s">
        <v>31</v>
      </c>
      <c r="H64" s="36" t="s">
        <v>30</v>
      </c>
      <c r="I64" s="47">
        <v>2253</v>
      </c>
      <c r="J64" s="36" t="s">
        <v>128</v>
      </c>
      <c r="K64" s="37" t="s">
        <v>130</v>
      </c>
      <c r="L64" s="38">
        <v>300</v>
      </c>
      <c r="M64" s="38">
        <v>472</v>
      </c>
      <c r="N64" s="39">
        <v>2025</v>
      </c>
      <c r="O64" s="40">
        <v>2025000000</v>
      </c>
    </row>
    <row r="65" spans="2:15">
      <c r="B65" s="36">
        <v>20</v>
      </c>
      <c r="C65" s="36" t="s">
        <v>131</v>
      </c>
      <c r="D65" s="37" t="s">
        <v>15</v>
      </c>
      <c r="E65" s="36" t="s">
        <v>19</v>
      </c>
      <c r="F65" s="37" t="s">
        <v>17</v>
      </c>
      <c r="G65" s="36" t="s">
        <v>18</v>
      </c>
      <c r="H65" s="36" t="s">
        <v>16</v>
      </c>
      <c r="I65" s="47">
        <v>2541</v>
      </c>
      <c r="J65" s="36" t="s">
        <v>133</v>
      </c>
      <c r="K65" s="37" t="s">
        <v>132</v>
      </c>
      <c r="L65" s="38">
        <v>150</v>
      </c>
      <c r="M65" s="38">
        <v>230</v>
      </c>
      <c r="N65" s="39">
        <v>400</v>
      </c>
      <c r="O65" s="40">
        <v>537826183</v>
      </c>
    </row>
    <row r="66" spans="2:15">
      <c r="B66" s="36">
        <v>20</v>
      </c>
      <c r="C66" s="36" t="s">
        <v>131</v>
      </c>
      <c r="D66" s="37" t="s">
        <v>15</v>
      </c>
      <c r="E66" s="36" t="s">
        <v>19</v>
      </c>
      <c r="F66" s="37" t="s">
        <v>17</v>
      </c>
      <c r="G66" s="36" t="s">
        <v>26</v>
      </c>
      <c r="H66" s="36" t="s">
        <v>25</v>
      </c>
      <c r="I66" s="47">
        <v>2541</v>
      </c>
      <c r="J66" s="36" t="s">
        <v>133</v>
      </c>
      <c r="K66" s="37" t="s">
        <v>134</v>
      </c>
      <c r="L66" s="38">
        <v>700</v>
      </c>
      <c r="M66" s="38">
        <v>700</v>
      </c>
      <c r="N66" s="39">
        <v>1100</v>
      </c>
      <c r="O66" s="40">
        <v>954112428</v>
      </c>
    </row>
    <row r="67" spans="2:15">
      <c r="B67" s="36">
        <v>20</v>
      </c>
      <c r="C67" s="36" t="s">
        <v>131</v>
      </c>
      <c r="D67" s="37" t="s">
        <v>29</v>
      </c>
      <c r="E67" s="36" t="s">
        <v>19</v>
      </c>
      <c r="F67" s="37" t="s">
        <v>17</v>
      </c>
      <c r="G67" s="36" t="s">
        <v>31</v>
      </c>
      <c r="H67" s="36" t="s">
        <v>30</v>
      </c>
      <c r="I67" s="47">
        <v>2541</v>
      </c>
      <c r="J67" s="36" t="s">
        <v>133</v>
      </c>
      <c r="K67" s="37" t="s">
        <v>135</v>
      </c>
      <c r="L67" s="38">
        <v>150</v>
      </c>
      <c r="M67" s="38">
        <v>230</v>
      </c>
      <c r="N67" s="39">
        <v>480</v>
      </c>
      <c r="O67" s="40">
        <v>440693494</v>
      </c>
    </row>
    <row r="68" spans="2:15" s="44" customFormat="1">
      <c r="B68" s="48" t="s">
        <v>156</v>
      </c>
      <c r="C68" s="48"/>
      <c r="D68" s="48"/>
      <c r="E68" s="48"/>
      <c r="F68" s="48"/>
      <c r="G68" s="48"/>
      <c r="H68" s="48"/>
      <c r="I68" s="48"/>
      <c r="J68" s="48"/>
      <c r="K68" s="48"/>
      <c r="L68" s="41">
        <f t="shared" ref="L68:O68" si="0">SUM(L4:L67)</f>
        <v>52365.5</v>
      </c>
      <c r="M68" s="41">
        <f t="shared" si="0"/>
        <v>52915</v>
      </c>
      <c r="N68" s="42">
        <f t="shared" si="0"/>
        <v>66396.459999999992</v>
      </c>
      <c r="O68" s="43">
        <f t="shared" si="0"/>
        <v>61956202788</v>
      </c>
    </row>
    <row r="70" spans="2:15">
      <c r="G70" s="45" t="s">
        <v>157</v>
      </c>
    </row>
  </sheetData>
  <autoFilter ref="B3:O3">
    <sortState ref="B4:Q68">
      <sortCondition ref="B3"/>
    </sortState>
  </autoFilter>
  <mergeCells count="3">
    <mergeCell ref="B68:K68"/>
    <mergeCell ref="L2:M2"/>
    <mergeCell ref="N2:O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69"/>
  <sheetViews>
    <sheetView tabSelected="1" topLeftCell="F34" workbookViewId="0">
      <selection activeCell="G14" sqref="G14"/>
    </sheetView>
  </sheetViews>
  <sheetFormatPr baseColWidth="10" defaultColWidth="14.75" defaultRowHeight="15.95" customHeight="1"/>
  <cols>
    <col min="1" max="1" width="3.5" style="7" customWidth="1"/>
    <col min="2" max="3" width="14.75" style="30"/>
    <col min="4" max="14" width="14.75" style="7"/>
    <col min="15" max="15" width="14.75" style="32"/>
    <col min="16" max="16" width="14.75" style="33"/>
    <col min="17" max="16384" width="14.75" style="7"/>
  </cols>
  <sheetData>
    <row r="2" spans="2:16" ht="48" customHeight="1">
      <c r="B2" s="1" t="s">
        <v>0</v>
      </c>
      <c r="C2" s="1" t="s">
        <v>1</v>
      </c>
      <c r="D2" s="1" t="s">
        <v>2</v>
      </c>
      <c r="E2" s="2" t="s">
        <v>3</v>
      </c>
      <c r="F2" s="1" t="s">
        <v>4</v>
      </c>
      <c r="G2" s="1" t="s">
        <v>5</v>
      </c>
      <c r="H2" s="1" t="s">
        <v>6</v>
      </c>
      <c r="I2" s="3" t="s">
        <v>7</v>
      </c>
      <c r="J2" s="3" t="s">
        <v>8</v>
      </c>
      <c r="K2" s="4" t="s">
        <v>9</v>
      </c>
      <c r="L2" s="3" t="s">
        <v>10</v>
      </c>
      <c r="M2" s="1" t="s">
        <v>11</v>
      </c>
      <c r="N2" s="4" t="s">
        <v>12</v>
      </c>
      <c r="O2" s="5" t="s">
        <v>13</v>
      </c>
      <c r="P2" s="6" t="s">
        <v>138</v>
      </c>
    </row>
    <row r="3" spans="2:16" ht="15.95" customHeight="1">
      <c r="B3" s="8">
        <v>1</v>
      </c>
      <c r="C3" s="8" t="s">
        <v>14</v>
      </c>
      <c r="D3" s="9" t="s">
        <v>15</v>
      </c>
      <c r="E3" s="9" t="s">
        <v>16</v>
      </c>
      <c r="F3" s="9" t="s">
        <v>17</v>
      </c>
      <c r="G3" s="9" t="s">
        <v>18</v>
      </c>
      <c r="H3" s="9" t="s">
        <v>19</v>
      </c>
      <c r="I3" s="9" t="s">
        <v>20</v>
      </c>
      <c r="J3" s="9" t="s">
        <v>21</v>
      </c>
      <c r="K3" s="9" t="s">
        <v>22</v>
      </c>
      <c r="L3" s="9" t="s">
        <v>23</v>
      </c>
      <c r="M3" s="10">
        <v>2630</v>
      </c>
      <c r="N3" s="11" t="s">
        <v>24</v>
      </c>
      <c r="O3" s="12">
        <v>217</v>
      </c>
      <c r="P3" s="13">
        <v>700489000</v>
      </c>
    </row>
    <row r="4" spans="2:16" ht="15.95" customHeight="1">
      <c r="B4" s="14">
        <v>1</v>
      </c>
      <c r="C4" s="14" t="s">
        <v>14</v>
      </c>
      <c r="D4" s="15" t="s">
        <v>15</v>
      </c>
      <c r="E4" s="16" t="s">
        <v>25</v>
      </c>
      <c r="F4" s="15" t="s">
        <v>17</v>
      </c>
      <c r="G4" s="15" t="s">
        <v>26</v>
      </c>
      <c r="H4" s="15" t="s">
        <v>19</v>
      </c>
      <c r="I4" s="15" t="s">
        <v>20</v>
      </c>
      <c r="J4" s="15" t="s">
        <v>21</v>
      </c>
      <c r="K4" s="16" t="s">
        <v>27</v>
      </c>
      <c r="L4" s="16" t="s">
        <v>28</v>
      </c>
      <c r="M4" s="17">
        <v>2630</v>
      </c>
      <c r="N4" s="18" t="s">
        <v>24</v>
      </c>
      <c r="O4" s="12">
        <v>552</v>
      </c>
      <c r="P4" s="13">
        <v>500349000</v>
      </c>
    </row>
    <row r="5" spans="2:16" ht="15.95" customHeight="1">
      <c r="B5" s="14">
        <v>1</v>
      </c>
      <c r="C5" s="14" t="s">
        <v>14</v>
      </c>
      <c r="D5" s="15" t="s">
        <v>29</v>
      </c>
      <c r="E5" s="16" t="s">
        <v>30</v>
      </c>
      <c r="F5" s="15" t="s">
        <v>17</v>
      </c>
      <c r="G5" s="15" t="s">
        <v>31</v>
      </c>
      <c r="H5" s="15" t="s">
        <v>19</v>
      </c>
      <c r="I5" s="15" t="s">
        <v>20</v>
      </c>
      <c r="J5" s="15" t="s">
        <v>21</v>
      </c>
      <c r="K5" s="16" t="s">
        <v>32</v>
      </c>
      <c r="L5" s="16" t="s">
        <v>33</v>
      </c>
      <c r="M5" s="17">
        <v>2630</v>
      </c>
      <c r="N5" s="18" t="s">
        <v>24</v>
      </c>
      <c r="O5" s="12">
        <v>500</v>
      </c>
      <c r="P5" s="13">
        <v>757929000</v>
      </c>
    </row>
    <row r="6" spans="2:16" ht="15.95" customHeight="1">
      <c r="B6" s="19">
        <v>2</v>
      </c>
      <c r="C6" s="19" t="s">
        <v>34</v>
      </c>
      <c r="D6" s="20" t="s">
        <v>15</v>
      </c>
      <c r="E6" s="21" t="s">
        <v>16</v>
      </c>
      <c r="F6" s="20" t="s">
        <v>17</v>
      </c>
      <c r="G6" s="20" t="s">
        <v>18</v>
      </c>
      <c r="H6" s="20" t="s">
        <v>19</v>
      </c>
      <c r="I6" s="20" t="s">
        <v>20</v>
      </c>
      <c r="J6" s="20" t="s">
        <v>21</v>
      </c>
      <c r="K6" s="21" t="s">
        <v>35</v>
      </c>
      <c r="L6" s="21" t="s">
        <v>23</v>
      </c>
      <c r="M6" s="17">
        <v>2538</v>
      </c>
      <c r="N6" s="18" t="s">
        <v>36</v>
      </c>
      <c r="O6" s="12">
        <v>445</v>
      </c>
      <c r="P6" s="22">
        <v>482932000</v>
      </c>
    </row>
    <row r="7" spans="2:16" ht="15.95" customHeight="1">
      <c r="B7" s="19">
        <v>2</v>
      </c>
      <c r="C7" s="19" t="s">
        <v>34</v>
      </c>
      <c r="D7" s="20" t="s">
        <v>15</v>
      </c>
      <c r="E7" s="21" t="s">
        <v>25</v>
      </c>
      <c r="F7" s="20" t="s">
        <v>17</v>
      </c>
      <c r="G7" s="20" t="s">
        <v>26</v>
      </c>
      <c r="H7" s="20" t="s">
        <v>19</v>
      </c>
      <c r="I7" s="20" t="s">
        <v>20</v>
      </c>
      <c r="J7" s="20" t="s">
        <v>21</v>
      </c>
      <c r="K7" s="21" t="s">
        <v>37</v>
      </c>
      <c r="L7" s="21" t="s">
        <v>28</v>
      </c>
      <c r="M7" s="17">
        <v>2538</v>
      </c>
      <c r="N7" s="18" t="s">
        <v>36</v>
      </c>
      <c r="O7" s="12">
        <v>306</v>
      </c>
      <c r="P7" s="22">
        <v>550278000</v>
      </c>
    </row>
    <row r="8" spans="2:16" ht="15.95" customHeight="1">
      <c r="B8" s="19">
        <v>2</v>
      </c>
      <c r="C8" s="19" t="s">
        <v>34</v>
      </c>
      <c r="D8" s="20" t="s">
        <v>29</v>
      </c>
      <c r="E8" s="21" t="s">
        <v>30</v>
      </c>
      <c r="F8" s="20" t="s">
        <v>17</v>
      </c>
      <c r="G8" s="20" t="s">
        <v>31</v>
      </c>
      <c r="H8" s="20" t="s">
        <v>19</v>
      </c>
      <c r="I8" s="20" t="s">
        <v>20</v>
      </c>
      <c r="J8" s="20" t="s">
        <v>21</v>
      </c>
      <c r="K8" s="21" t="s">
        <v>38</v>
      </c>
      <c r="L8" s="21" t="s">
        <v>33</v>
      </c>
      <c r="M8" s="17">
        <v>2538</v>
      </c>
      <c r="N8" s="18" t="s">
        <v>36</v>
      </c>
      <c r="O8" s="12">
        <v>1000</v>
      </c>
      <c r="P8" s="22">
        <v>359206000</v>
      </c>
    </row>
    <row r="9" spans="2:16" ht="15.95" customHeight="1">
      <c r="B9" s="14">
        <v>3</v>
      </c>
      <c r="C9" s="14" t="s">
        <v>39</v>
      </c>
      <c r="D9" s="15" t="s">
        <v>15</v>
      </c>
      <c r="E9" s="16" t="s">
        <v>16</v>
      </c>
      <c r="F9" s="15" t="s">
        <v>17</v>
      </c>
      <c r="G9" s="15" t="s">
        <v>18</v>
      </c>
      <c r="H9" s="15" t="s">
        <v>19</v>
      </c>
      <c r="I9" s="15" t="s">
        <v>20</v>
      </c>
      <c r="J9" s="15" t="s">
        <v>21</v>
      </c>
      <c r="K9" s="16" t="s">
        <v>40</v>
      </c>
      <c r="L9" s="16" t="s">
        <v>23</v>
      </c>
      <c r="M9" s="17">
        <v>2896</v>
      </c>
      <c r="N9" s="18" t="s">
        <v>41</v>
      </c>
      <c r="O9" s="12">
        <v>220</v>
      </c>
      <c r="P9" s="13">
        <v>500000000</v>
      </c>
    </row>
    <row r="10" spans="2:16" ht="15.95" customHeight="1">
      <c r="B10" s="14">
        <v>3</v>
      </c>
      <c r="C10" s="14" t="s">
        <v>39</v>
      </c>
      <c r="D10" s="15" t="s">
        <v>15</v>
      </c>
      <c r="E10" s="16" t="s">
        <v>25</v>
      </c>
      <c r="F10" s="15" t="s">
        <v>17</v>
      </c>
      <c r="G10" s="15" t="s">
        <v>26</v>
      </c>
      <c r="H10" s="15" t="s">
        <v>19</v>
      </c>
      <c r="I10" s="15" t="s">
        <v>20</v>
      </c>
      <c r="J10" s="15" t="s">
        <v>21</v>
      </c>
      <c r="K10" s="16" t="s">
        <v>42</v>
      </c>
      <c r="L10" s="16" t="s">
        <v>28</v>
      </c>
      <c r="M10" s="17">
        <v>2896</v>
      </c>
      <c r="N10" s="18" t="s">
        <v>41</v>
      </c>
      <c r="O10" s="12">
        <v>340</v>
      </c>
      <c r="P10" s="13">
        <v>700000000</v>
      </c>
    </row>
    <row r="11" spans="2:16" ht="15.95" customHeight="1">
      <c r="B11" s="14">
        <v>3</v>
      </c>
      <c r="C11" s="14" t="s">
        <v>39</v>
      </c>
      <c r="D11" s="15" t="s">
        <v>29</v>
      </c>
      <c r="E11" s="16" t="s">
        <v>30</v>
      </c>
      <c r="F11" s="15" t="s">
        <v>17</v>
      </c>
      <c r="G11" s="15" t="s">
        <v>31</v>
      </c>
      <c r="H11" s="15" t="s">
        <v>19</v>
      </c>
      <c r="I11" s="15" t="s">
        <v>20</v>
      </c>
      <c r="J11" s="15" t="s">
        <v>21</v>
      </c>
      <c r="K11" s="16" t="s">
        <v>43</v>
      </c>
      <c r="L11" s="16" t="s">
        <v>33</v>
      </c>
      <c r="M11" s="17">
        <v>2896</v>
      </c>
      <c r="N11" s="18" t="s">
        <v>41</v>
      </c>
      <c r="O11" s="12">
        <v>480</v>
      </c>
      <c r="P11" s="13">
        <v>400000000</v>
      </c>
    </row>
    <row r="12" spans="2:16" ht="15.95" customHeight="1">
      <c r="B12" s="14">
        <v>4</v>
      </c>
      <c r="C12" s="14" t="s">
        <v>44</v>
      </c>
      <c r="D12" s="15" t="s">
        <v>29</v>
      </c>
      <c r="E12" s="16" t="s">
        <v>30</v>
      </c>
      <c r="F12" s="15" t="s">
        <v>17</v>
      </c>
      <c r="G12" s="15" t="s">
        <v>31</v>
      </c>
      <c r="H12" s="15" t="s">
        <v>19</v>
      </c>
      <c r="I12" s="15" t="s">
        <v>20</v>
      </c>
      <c r="J12" s="15" t="s">
        <v>21</v>
      </c>
      <c r="K12" s="16" t="s">
        <v>45</v>
      </c>
      <c r="L12" s="16" t="s">
        <v>33</v>
      </c>
      <c r="M12" s="17">
        <v>2802</v>
      </c>
      <c r="N12" s="18" t="s">
        <v>46</v>
      </c>
      <c r="O12" s="12">
        <v>1000</v>
      </c>
      <c r="P12" s="13">
        <v>1000000000</v>
      </c>
    </row>
    <row r="13" spans="2:16" ht="15.95" customHeight="1">
      <c r="B13" s="14">
        <v>4</v>
      </c>
      <c r="C13" s="14" t="s">
        <v>44</v>
      </c>
      <c r="D13" s="15" t="s">
        <v>15</v>
      </c>
      <c r="E13" s="16" t="s">
        <v>16</v>
      </c>
      <c r="F13" s="15" t="s">
        <v>17</v>
      </c>
      <c r="G13" s="15" t="s">
        <v>18</v>
      </c>
      <c r="H13" s="15" t="s">
        <v>19</v>
      </c>
      <c r="I13" s="15" t="s">
        <v>20</v>
      </c>
      <c r="J13" s="15" t="s">
        <v>21</v>
      </c>
      <c r="K13" s="16" t="s">
        <v>47</v>
      </c>
      <c r="L13" s="16" t="s">
        <v>23</v>
      </c>
      <c r="M13" s="17">
        <v>2802</v>
      </c>
      <c r="N13" s="18" t="s">
        <v>46</v>
      </c>
      <c r="O13" s="12">
        <v>1500</v>
      </c>
      <c r="P13" s="13">
        <v>1800000000</v>
      </c>
    </row>
    <row r="14" spans="2:16" ht="15.95" customHeight="1">
      <c r="B14" s="14">
        <v>4</v>
      </c>
      <c r="C14" s="14" t="s">
        <v>44</v>
      </c>
      <c r="D14" s="15" t="s">
        <v>15</v>
      </c>
      <c r="E14" s="16" t="s">
        <v>48</v>
      </c>
      <c r="F14" s="15" t="s">
        <v>17</v>
      </c>
      <c r="G14" s="15" t="s">
        <v>49</v>
      </c>
      <c r="H14" s="15" t="s">
        <v>50</v>
      </c>
      <c r="I14" s="15" t="s">
        <v>20</v>
      </c>
      <c r="J14" s="15" t="s">
        <v>21</v>
      </c>
      <c r="K14" s="16" t="s">
        <v>51</v>
      </c>
      <c r="L14" s="16" t="s">
        <v>52</v>
      </c>
      <c r="M14" s="17">
        <v>2802</v>
      </c>
      <c r="N14" s="18" t="s">
        <v>46</v>
      </c>
      <c r="O14" s="12">
        <v>1</v>
      </c>
      <c r="P14" s="13">
        <v>250000000</v>
      </c>
    </row>
    <row r="15" spans="2:16" ht="15.95" customHeight="1">
      <c r="B15" s="14">
        <v>4</v>
      </c>
      <c r="C15" s="14" t="s">
        <v>44</v>
      </c>
      <c r="D15" s="15" t="s">
        <v>15</v>
      </c>
      <c r="E15" s="16" t="s">
        <v>25</v>
      </c>
      <c r="F15" s="15" t="s">
        <v>17</v>
      </c>
      <c r="G15" s="15" t="s">
        <v>26</v>
      </c>
      <c r="H15" s="15" t="s">
        <v>19</v>
      </c>
      <c r="I15" s="15" t="s">
        <v>20</v>
      </c>
      <c r="J15" s="15" t="s">
        <v>21</v>
      </c>
      <c r="K15" s="16" t="s">
        <v>53</v>
      </c>
      <c r="L15" s="16" t="s">
        <v>28</v>
      </c>
      <c r="M15" s="17">
        <v>2802</v>
      </c>
      <c r="N15" s="18" t="s">
        <v>46</v>
      </c>
      <c r="O15" s="12">
        <v>400</v>
      </c>
      <c r="P15" s="13">
        <v>2000000000</v>
      </c>
    </row>
    <row r="16" spans="2:16" ht="15.95" customHeight="1">
      <c r="B16" s="19">
        <v>5</v>
      </c>
      <c r="C16" s="19" t="s">
        <v>54</v>
      </c>
      <c r="D16" s="20" t="s">
        <v>15</v>
      </c>
      <c r="E16" s="21" t="s">
        <v>16</v>
      </c>
      <c r="F16" s="20" t="s">
        <v>17</v>
      </c>
      <c r="G16" s="20" t="s">
        <v>18</v>
      </c>
      <c r="H16" s="20" t="s">
        <v>19</v>
      </c>
      <c r="I16" s="20" t="s">
        <v>20</v>
      </c>
      <c r="J16" s="20" t="s">
        <v>21</v>
      </c>
      <c r="K16" s="21" t="s">
        <v>55</v>
      </c>
      <c r="L16" s="21" t="s">
        <v>23</v>
      </c>
      <c r="M16" s="17">
        <v>2438</v>
      </c>
      <c r="N16" s="18" t="s">
        <v>56</v>
      </c>
      <c r="O16" s="23">
        <v>500</v>
      </c>
      <c r="P16" s="24">
        <v>1646233000</v>
      </c>
    </row>
    <row r="17" spans="2:16" ht="15.95" customHeight="1">
      <c r="B17" s="19">
        <v>5</v>
      </c>
      <c r="C17" s="19" t="s">
        <v>54</v>
      </c>
      <c r="D17" s="20" t="s">
        <v>15</v>
      </c>
      <c r="E17" s="21" t="s">
        <v>25</v>
      </c>
      <c r="F17" s="20" t="s">
        <v>17</v>
      </c>
      <c r="G17" s="20" t="s">
        <v>26</v>
      </c>
      <c r="H17" s="20" t="s">
        <v>19</v>
      </c>
      <c r="I17" s="20" t="s">
        <v>20</v>
      </c>
      <c r="J17" s="20" t="s">
        <v>21</v>
      </c>
      <c r="K17" s="21" t="s">
        <v>57</v>
      </c>
      <c r="L17" s="21" t="s">
        <v>28</v>
      </c>
      <c r="M17" s="17">
        <v>2438</v>
      </c>
      <c r="N17" s="18" t="s">
        <v>56</v>
      </c>
      <c r="O17" s="23">
        <v>500</v>
      </c>
      <c r="P17" s="24">
        <v>1633569000</v>
      </c>
    </row>
    <row r="18" spans="2:16" ht="15.95" customHeight="1">
      <c r="B18" s="19">
        <v>5</v>
      </c>
      <c r="C18" s="19" t="s">
        <v>54</v>
      </c>
      <c r="D18" s="20" t="s">
        <v>29</v>
      </c>
      <c r="E18" s="21" t="s">
        <v>30</v>
      </c>
      <c r="F18" s="20" t="s">
        <v>17</v>
      </c>
      <c r="G18" s="20" t="s">
        <v>31</v>
      </c>
      <c r="H18" s="20" t="s">
        <v>19</v>
      </c>
      <c r="I18" s="20" t="s">
        <v>20</v>
      </c>
      <c r="J18" s="20" t="s">
        <v>21</v>
      </c>
      <c r="K18" s="21" t="s">
        <v>58</v>
      </c>
      <c r="L18" s="21" t="s">
        <v>33</v>
      </c>
      <c r="M18" s="17">
        <v>2438</v>
      </c>
      <c r="N18" s="18" t="s">
        <v>56</v>
      </c>
      <c r="O18" s="23">
        <v>450</v>
      </c>
      <c r="P18" s="24">
        <v>1215680000</v>
      </c>
    </row>
    <row r="19" spans="2:16" ht="15.95" customHeight="1">
      <c r="B19" s="19">
        <v>6</v>
      </c>
      <c r="C19" s="19" t="s">
        <v>59</v>
      </c>
      <c r="D19" s="20" t="s">
        <v>15</v>
      </c>
      <c r="E19" s="21" t="s">
        <v>16</v>
      </c>
      <c r="F19" s="20" t="s">
        <v>17</v>
      </c>
      <c r="G19" s="20" t="s">
        <v>18</v>
      </c>
      <c r="H19" s="20" t="s">
        <v>19</v>
      </c>
      <c r="I19" s="20" t="s">
        <v>20</v>
      </c>
      <c r="J19" s="20" t="s">
        <v>21</v>
      </c>
      <c r="K19" s="21" t="s">
        <v>60</v>
      </c>
      <c r="L19" s="21" t="s">
        <v>23</v>
      </c>
      <c r="M19" s="17">
        <v>2819</v>
      </c>
      <c r="N19" s="18" t="s">
        <v>61</v>
      </c>
      <c r="O19" s="12">
        <v>500</v>
      </c>
      <c r="P19" s="22">
        <v>706634000</v>
      </c>
    </row>
    <row r="20" spans="2:16" ht="15.95" customHeight="1">
      <c r="B20" s="19">
        <v>6</v>
      </c>
      <c r="C20" s="19" t="s">
        <v>59</v>
      </c>
      <c r="D20" s="20" t="s">
        <v>15</v>
      </c>
      <c r="E20" s="21" t="s">
        <v>25</v>
      </c>
      <c r="F20" s="20" t="s">
        <v>17</v>
      </c>
      <c r="G20" s="20" t="s">
        <v>26</v>
      </c>
      <c r="H20" s="20" t="s">
        <v>19</v>
      </c>
      <c r="I20" s="20" t="s">
        <v>20</v>
      </c>
      <c r="J20" s="20" t="s">
        <v>21</v>
      </c>
      <c r="K20" s="21" t="s">
        <v>62</v>
      </c>
      <c r="L20" s="21" t="s">
        <v>28</v>
      </c>
      <c r="M20" s="17">
        <v>2819</v>
      </c>
      <c r="N20" s="18" t="s">
        <v>61</v>
      </c>
      <c r="O20" s="12">
        <v>500</v>
      </c>
      <c r="P20" s="22">
        <v>727600000</v>
      </c>
    </row>
    <row r="21" spans="2:16" ht="15.95" customHeight="1">
      <c r="B21" s="19">
        <v>6</v>
      </c>
      <c r="C21" s="19" t="s">
        <v>59</v>
      </c>
      <c r="D21" s="20" t="s">
        <v>29</v>
      </c>
      <c r="E21" s="21" t="s">
        <v>30</v>
      </c>
      <c r="F21" s="20" t="s">
        <v>17</v>
      </c>
      <c r="G21" s="20" t="s">
        <v>31</v>
      </c>
      <c r="H21" s="20" t="s">
        <v>19</v>
      </c>
      <c r="I21" s="20" t="s">
        <v>20</v>
      </c>
      <c r="J21" s="20" t="s">
        <v>21</v>
      </c>
      <c r="K21" s="21" t="s">
        <v>63</v>
      </c>
      <c r="L21" s="21" t="s">
        <v>33</v>
      </c>
      <c r="M21" s="17">
        <v>2819</v>
      </c>
      <c r="N21" s="18" t="s">
        <v>61</v>
      </c>
      <c r="O21" s="12">
        <v>600</v>
      </c>
      <c r="P21" s="22">
        <v>511091000</v>
      </c>
    </row>
    <row r="22" spans="2:16" ht="15.95" customHeight="1">
      <c r="B22" s="19">
        <v>7</v>
      </c>
      <c r="C22" s="19" t="s">
        <v>64</v>
      </c>
      <c r="D22" s="20" t="s">
        <v>29</v>
      </c>
      <c r="E22" s="21" t="s">
        <v>30</v>
      </c>
      <c r="F22" s="20" t="s">
        <v>17</v>
      </c>
      <c r="G22" s="20" t="s">
        <v>31</v>
      </c>
      <c r="H22" s="20" t="s">
        <v>19</v>
      </c>
      <c r="I22" s="20" t="s">
        <v>20</v>
      </c>
      <c r="J22" s="20" t="s">
        <v>21</v>
      </c>
      <c r="K22" s="21" t="s">
        <v>65</v>
      </c>
      <c r="L22" s="21" t="s">
        <v>33</v>
      </c>
      <c r="M22" s="17">
        <v>2830</v>
      </c>
      <c r="N22" s="18" t="s">
        <v>66</v>
      </c>
      <c r="O22" s="12">
        <v>10000</v>
      </c>
      <c r="P22" s="22">
        <v>1689044000</v>
      </c>
    </row>
    <row r="23" spans="2:16" ht="15.95" customHeight="1">
      <c r="B23" s="19">
        <v>7</v>
      </c>
      <c r="C23" s="19" t="s">
        <v>64</v>
      </c>
      <c r="D23" s="20" t="s">
        <v>15</v>
      </c>
      <c r="E23" s="21" t="s">
        <v>16</v>
      </c>
      <c r="F23" s="20" t="s">
        <v>17</v>
      </c>
      <c r="G23" s="20" t="s">
        <v>18</v>
      </c>
      <c r="H23" s="20" t="s">
        <v>19</v>
      </c>
      <c r="I23" s="20" t="s">
        <v>20</v>
      </c>
      <c r="J23" s="20" t="s">
        <v>21</v>
      </c>
      <c r="K23" s="21" t="s">
        <v>67</v>
      </c>
      <c r="L23" s="21" t="s">
        <v>23</v>
      </c>
      <c r="M23" s="17">
        <v>2830</v>
      </c>
      <c r="N23" s="18" t="s">
        <v>66</v>
      </c>
      <c r="O23" s="12">
        <v>1500</v>
      </c>
      <c r="P23" s="22">
        <v>2078502000</v>
      </c>
    </row>
    <row r="24" spans="2:16" ht="15.95" customHeight="1">
      <c r="B24" s="19">
        <v>7</v>
      </c>
      <c r="C24" s="19" t="s">
        <v>64</v>
      </c>
      <c r="D24" s="20" t="s">
        <v>15</v>
      </c>
      <c r="E24" s="21" t="s">
        <v>25</v>
      </c>
      <c r="F24" s="20" t="s">
        <v>17</v>
      </c>
      <c r="G24" s="20" t="s">
        <v>26</v>
      </c>
      <c r="H24" s="20" t="s">
        <v>19</v>
      </c>
      <c r="I24" s="20" t="s">
        <v>20</v>
      </c>
      <c r="J24" s="20" t="s">
        <v>21</v>
      </c>
      <c r="K24" s="21" t="s">
        <v>68</v>
      </c>
      <c r="L24" s="21" t="s">
        <v>28</v>
      </c>
      <c r="M24" s="17">
        <v>2830</v>
      </c>
      <c r="N24" s="18" t="s">
        <v>66</v>
      </c>
      <c r="O24" s="12">
        <v>1750</v>
      </c>
      <c r="P24" s="22">
        <v>1934572000</v>
      </c>
    </row>
    <row r="25" spans="2:16" ht="15.95" customHeight="1">
      <c r="B25" s="19">
        <v>8</v>
      </c>
      <c r="C25" s="19" t="s">
        <v>69</v>
      </c>
      <c r="D25" s="20" t="s">
        <v>15</v>
      </c>
      <c r="E25" s="21" t="s">
        <v>16</v>
      </c>
      <c r="F25" s="20" t="s">
        <v>17</v>
      </c>
      <c r="G25" s="20" t="s">
        <v>18</v>
      </c>
      <c r="H25" s="20" t="s">
        <v>19</v>
      </c>
      <c r="I25" s="20" t="s">
        <v>20</v>
      </c>
      <c r="J25" s="20" t="s">
        <v>21</v>
      </c>
      <c r="K25" s="21" t="s">
        <v>70</v>
      </c>
      <c r="L25" s="21" t="s">
        <v>23</v>
      </c>
      <c r="M25" s="17">
        <v>2556</v>
      </c>
      <c r="N25" s="18" t="s">
        <v>71</v>
      </c>
      <c r="O25" s="12">
        <v>1650</v>
      </c>
      <c r="P25" s="22">
        <v>2550659000</v>
      </c>
    </row>
    <row r="26" spans="2:16" ht="15.95" customHeight="1">
      <c r="B26" s="19">
        <v>8</v>
      </c>
      <c r="C26" s="19" t="s">
        <v>69</v>
      </c>
      <c r="D26" s="20" t="s">
        <v>15</v>
      </c>
      <c r="E26" s="21" t="s">
        <v>25</v>
      </c>
      <c r="F26" s="20" t="s">
        <v>17</v>
      </c>
      <c r="G26" s="20" t="s">
        <v>26</v>
      </c>
      <c r="H26" s="20" t="s">
        <v>19</v>
      </c>
      <c r="I26" s="20" t="s">
        <v>20</v>
      </c>
      <c r="J26" s="20" t="s">
        <v>21</v>
      </c>
      <c r="K26" s="21" t="s">
        <v>72</v>
      </c>
      <c r="L26" s="21" t="s">
        <v>28</v>
      </c>
      <c r="M26" s="17">
        <v>2556</v>
      </c>
      <c r="N26" s="18" t="s">
        <v>71</v>
      </c>
      <c r="O26" s="12">
        <v>2100</v>
      </c>
      <c r="P26" s="22">
        <v>2682916000</v>
      </c>
    </row>
    <row r="27" spans="2:16" ht="15.95" customHeight="1">
      <c r="B27" s="19">
        <v>8</v>
      </c>
      <c r="C27" s="19" t="s">
        <v>69</v>
      </c>
      <c r="D27" s="20" t="s">
        <v>29</v>
      </c>
      <c r="E27" s="21" t="s">
        <v>30</v>
      </c>
      <c r="F27" s="20" t="s">
        <v>17</v>
      </c>
      <c r="G27" s="20" t="s">
        <v>31</v>
      </c>
      <c r="H27" s="20" t="s">
        <v>19</v>
      </c>
      <c r="I27" s="20" t="s">
        <v>20</v>
      </c>
      <c r="J27" s="20" t="s">
        <v>21</v>
      </c>
      <c r="K27" s="21" t="s">
        <v>73</v>
      </c>
      <c r="L27" s="21" t="s">
        <v>33</v>
      </c>
      <c r="M27" s="17">
        <v>2556</v>
      </c>
      <c r="N27" s="18" t="s">
        <v>71</v>
      </c>
      <c r="O27" s="12">
        <v>6000</v>
      </c>
      <c r="P27" s="22">
        <v>1889377000</v>
      </c>
    </row>
    <row r="28" spans="2:16" ht="15.95" customHeight="1">
      <c r="B28" s="19">
        <v>9</v>
      </c>
      <c r="C28" s="19" t="s">
        <v>74</v>
      </c>
      <c r="D28" s="20" t="s">
        <v>29</v>
      </c>
      <c r="E28" s="21" t="s">
        <v>30</v>
      </c>
      <c r="F28" s="20" t="s">
        <v>17</v>
      </c>
      <c r="G28" s="20" t="s">
        <v>31</v>
      </c>
      <c r="H28" s="20" t="s">
        <v>19</v>
      </c>
      <c r="I28" s="20" t="s">
        <v>20</v>
      </c>
      <c r="J28" s="20" t="s">
        <v>21</v>
      </c>
      <c r="K28" s="21" t="s">
        <v>75</v>
      </c>
      <c r="L28" s="21" t="s">
        <v>33</v>
      </c>
      <c r="M28" s="17">
        <v>2402</v>
      </c>
      <c r="N28" s="18" t="s">
        <v>76</v>
      </c>
      <c r="O28" s="12">
        <v>1000</v>
      </c>
      <c r="P28" s="22">
        <v>590000000</v>
      </c>
    </row>
    <row r="29" spans="2:16" ht="15.95" customHeight="1">
      <c r="B29" s="19">
        <v>9</v>
      </c>
      <c r="C29" s="19" t="s">
        <v>74</v>
      </c>
      <c r="D29" s="20" t="s">
        <v>15</v>
      </c>
      <c r="E29" s="21" t="s">
        <v>16</v>
      </c>
      <c r="F29" s="20" t="s">
        <v>17</v>
      </c>
      <c r="G29" s="20" t="s">
        <v>18</v>
      </c>
      <c r="H29" s="20" t="s">
        <v>19</v>
      </c>
      <c r="I29" s="20" t="s">
        <v>20</v>
      </c>
      <c r="J29" s="20" t="s">
        <v>21</v>
      </c>
      <c r="K29" s="21" t="s">
        <v>77</v>
      </c>
      <c r="L29" s="21" t="s">
        <v>23</v>
      </c>
      <c r="M29" s="17">
        <v>2402</v>
      </c>
      <c r="N29" s="18" t="s">
        <v>76</v>
      </c>
      <c r="O29" s="12">
        <v>775</v>
      </c>
      <c r="P29" s="22">
        <v>771000000</v>
      </c>
    </row>
    <row r="30" spans="2:16" ht="15.95" customHeight="1">
      <c r="B30" s="19">
        <v>9</v>
      </c>
      <c r="C30" s="19" t="s">
        <v>74</v>
      </c>
      <c r="D30" s="20" t="s">
        <v>15</v>
      </c>
      <c r="E30" s="21" t="s">
        <v>25</v>
      </c>
      <c r="F30" s="20" t="s">
        <v>17</v>
      </c>
      <c r="G30" s="20" t="s">
        <v>26</v>
      </c>
      <c r="H30" s="20" t="s">
        <v>19</v>
      </c>
      <c r="I30" s="20" t="s">
        <v>20</v>
      </c>
      <c r="J30" s="20" t="s">
        <v>21</v>
      </c>
      <c r="K30" s="21" t="s">
        <v>78</v>
      </c>
      <c r="L30" s="21" t="s">
        <v>28</v>
      </c>
      <c r="M30" s="17">
        <v>2402</v>
      </c>
      <c r="N30" s="18" t="s">
        <v>76</v>
      </c>
      <c r="O30" s="12">
        <v>1000</v>
      </c>
      <c r="P30" s="22">
        <v>771000000</v>
      </c>
    </row>
    <row r="31" spans="2:16" ht="15.95" customHeight="1">
      <c r="B31" s="19">
        <v>10</v>
      </c>
      <c r="C31" s="19" t="s">
        <v>79</v>
      </c>
      <c r="D31" s="20" t="s">
        <v>15</v>
      </c>
      <c r="E31" s="21" t="s">
        <v>25</v>
      </c>
      <c r="F31" s="20" t="s">
        <v>17</v>
      </c>
      <c r="G31" s="20" t="s">
        <v>26</v>
      </c>
      <c r="H31" s="20" t="s">
        <v>19</v>
      </c>
      <c r="I31" s="20" t="s">
        <v>20</v>
      </c>
      <c r="J31" s="20" t="s">
        <v>21</v>
      </c>
      <c r="K31" s="21" t="s">
        <v>80</v>
      </c>
      <c r="L31" s="21" t="s">
        <v>28</v>
      </c>
      <c r="M31" s="17">
        <v>2375</v>
      </c>
      <c r="N31" s="18" t="s">
        <v>81</v>
      </c>
      <c r="O31" s="12">
        <v>400</v>
      </c>
      <c r="P31" s="22">
        <v>1680000000</v>
      </c>
    </row>
    <row r="32" spans="2:16" ht="15.95" customHeight="1">
      <c r="B32" s="19">
        <v>10</v>
      </c>
      <c r="C32" s="19" t="s">
        <v>79</v>
      </c>
      <c r="D32" s="20" t="s">
        <v>15</v>
      </c>
      <c r="E32" s="21" t="s">
        <v>48</v>
      </c>
      <c r="F32" s="20" t="s">
        <v>17</v>
      </c>
      <c r="G32" s="20" t="s">
        <v>49</v>
      </c>
      <c r="H32" s="20" t="s">
        <v>50</v>
      </c>
      <c r="I32" s="20" t="s">
        <v>20</v>
      </c>
      <c r="J32" s="20" t="s">
        <v>21</v>
      </c>
      <c r="K32" s="21" t="s">
        <v>82</v>
      </c>
      <c r="L32" s="21" t="s">
        <v>52</v>
      </c>
      <c r="M32" s="17">
        <v>2375</v>
      </c>
      <c r="N32" s="18" t="s">
        <v>81</v>
      </c>
      <c r="O32" s="12">
        <v>1</v>
      </c>
      <c r="P32" s="22">
        <v>600000000</v>
      </c>
    </row>
    <row r="33" spans="2:16" ht="15.95" customHeight="1">
      <c r="B33" s="19">
        <v>10</v>
      </c>
      <c r="C33" s="19" t="s">
        <v>79</v>
      </c>
      <c r="D33" s="20" t="s">
        <v>29</v>
      </c>
      <c r="E33" s="21" t="s">
        <v>30</v>
      </c>
      <c r="F33" s="20" t="s">
        <v>17</v>
      </c>
      <c r="G33" s="20" t="s">
        <v>31</v>
      </c>
      <c r="H33" s="20" t="s">
        <v>19</v>
      </c>
      <c r="I33" s="20" t="s">
        <v>20</v>
      </c>
      <c r="J33" s="20" t="s">
        <v>21</v>
      </c>
      <c r="K33" s="21" t="s">
        <v>83</v>
      </c>
      <c r="L33" s="21" t="s">
        <v>33</v>
      </c>
      <c r="M33" s="17">
        <v>2375</v>
      </c>
      <c r="N33" s="18" t="s">
        <v>81</v>
      </c>
      <c r="O33" s="12">
        <v>200</v>
      </c>
      <c r="P33" s="22">
        <v>1071000000</v>
      </c>
    </row>
    <row r="34" spans="2:16" ht="15.95" customHeight="1">
      <c r="B34" s="19">
        <v>10</v>
      </c>
      <c r="C34" s="19" t="s">
        <v>79</v>
      </c>
      <c r="D34" s="20" t="s">
        <v>15</v>
      </c>
      <c r="E34" s="21" t="s">
        <v>16</v>
      </c>
      <c r="F34" s="20" t="s">
        <v>17</v>
      </c>
      <c r="G34" s="20" t="s">
        <v>18</v>
      </c>
      <c r="H34" s="20" t="s">
        <v>19</v>
      </c>
      <c r="I34" s="20" t="s">
        <v>20</v>
      </c>
      <c r="J34" s="20" t="s">
        <v>21</v>
      </c>
      <c r="K34" s="21" t="s">
        <v>84</v>
      </c>
      <c r="L34" s="21" t="s">
        <v>23</v>
      </c>
      <c r="M34" s="17">
        <v>2375</v>
      </c>
      <c r="N34" s="18" t="s">
        <v>81</v>
      </c>
      <c r="O34" s="12">
        <v>750</v>
      </c>
      <c r="P34" s="22">
        <v>1459000000</v>
      </c>
    </row>
    <row r="35" spans="2:16" ht="15.95" customHeight="1">
      <c r="B35" s="19">
        <v>11</v>
      </c>
      <c r="C35" s="19" t="s">
        <v>85</v>
      </c>
      <c r="D35" s="20" t="s">
        <v>15</v>
      </c>
      <c r="E35" s="21" t="s">
        <v>48</v>
      </c>
      <c r="F35" s="20" t="s">
        <v>17</v>
      </c>
      <c r="G35" s="20" t="s">
        <v>49</v>
      </c>
      <c r="H35" s="20" t="s">
        <v>50</v>
      </c>
      <c r="I35" s="20" t="s">
        <v>20</v>
      </c>
      <c r="J35" s="20" t="s">
        <v>21</v>
      </c>
      <c r="K35" s="21" t="s">
        <v>86</v>
      </c>
      <c r="L35" s="21" t="s">
        <v>52</v>
      </c>
      <c r="M35" s="17">
        <v>2439</v>
      </c>
      <c r="N35" s="18" t="s">
        <v>87</v>
      </c>
      <c r="O35" s="12">
        <v>1</v>
      </c>
      <c r="P35" s="22">
        <v>200000000</v>
      </c>
    </row>
    <row r="36" spans="2:16" ht="15.95" customHeight="1">
      <c r="B36" s="19">
        <v>11</v>
      </c>
      <c r="C36" s="19" t="s">
        <v>85</v>
      </c>
      <c r="D36" s="20" t="s">
        <v>15</v>
      </c>
      <c r="E36" s="21" t="s">
        <v>16</v>
      </c>
      <c r="F36" s="20" t="s">
        <v>17</v>
      </c>
      <c r="G36" s="20" t="s">
        <v>18</v>
      </c>
      <c r="H36" s="20" t="s">
        <v>19</v>
      </c>
      <c r="I36" s="20" t="s">
        <v>20</v>
      </c>
      <c r="J36" s="20" t="s">
        <v>21</v>
      </c>
      <c r="K36" s="21" t="s">
        <v>88</v>
      </c>
      <c r="L36" s="21" t="s">
        <v>23</v>
      </c>
      <c r="M36" s="17">
        <v>2439</v>
      </c>
      <c r="N36" s="18" t="s">
        <v>87</v>
      </c>
      <c r="O36" s="12">
        <v>1000</v>
      </c>
      <c r="P36" s="22">
        <v>1284000000</v>
      </c>
    </row>
    <row r="37" spans="2:16" ht="15.95" customHeight="1">
      <c r="B37" s="19">
        <v>11</v>
      </c>
      <c r="C37" s="19" t="s">
        <v>85</v>
      </c>
      <c r="D37" s="20" t="s">
        <v>15</v>
      </c>
      <c r="E37" s="21" t="s">
        <v>25</v>
      </c>
      <c r="F37" s="20" t="s">
        <v>17</v>
      </c>
      <c r="G37" s="20" t="s">
        <v>26</v>
      </c>
      <c r="H37" s="20" t="s">
        <v>19</v>
      </c>
      <c r="I37" s="20" t="s">
        <v>20</v>
      </c>
      <c r="J37" s="20" t="s">
        <v>21</v>
      </c>
      <c r="K37" s="21" t="s">
        <v>89</v>
      </c>
      <c r="L37" s="21" t="s">
        <v>28</v>
      </c>
      <c r="M37" s="17">
        <v>2439</v>
      </c>
      <c r="N37" s="18" t="s">
        <v>87</v>
      </c>
      <c r="O37" s="12">
        <v>250</v>
      </c>
      <c r="P37" s="22">
        <v>1610000000</v>
      </c>
    </row>
    <row r="38" spans="2:16" ht="15.95" customHeight="1">
      <c r="B38" s="19">
        <v>11</v>
      </c>
      <c r="C38" s="19" t="s">
        <v>85</v>
      </c>
      <c r="D38" s="20" t="s">
        <v>29</v>
      </c>
      <c r="E38" s="21" t="s">
        <v>30</v>
      </c>
      <c r="F38" s="20" t="s">
        <v>17</v>
      </c>
      <c r="G38" s="20" t="s">
        <v>31</v>
      </c>
      <c r="H38" s="20" t="s">
        <v>19</v>
      </c>
      <c r="I38" s="20" t="s">
        <v>20</v>
      </c>
      <c r="J38" s="20" t="s">
        <v>21</v>
      </c>
      <c r="K38" s="21" t="s">
        <v>90</v>
      </c>
      <c r="L38" s="21" t="s">
        <v>33</v>
      </c>
      <c r="M38" s="17">
        <v>2439</v>
      </c>
      <c r="N38" s="18" t="s">
        <v>87</v>
      </c>
      <c r="O38" s="12">
        <v>2000</v>
      </c>
      <c r="P38" s="22">
        <v>1402000000</v>
      </c>
    </row>
    <row r="39" spans="2:16" ht="15.95" customHeight="1">
      <c r="B39" s="19">
        <v>12</v>
      </c>
      <c r="C39" s="19" t="s">
        <v>91</v>
      </c>
      <c r="D39" s="20" t="s">
        <v>15</v>
      </c>
      <c r="E39" s="21" t="s">
        <v>16</v>
      </c>
      <c r="F39" s="20" t="s">
        <v>17</v>
      </c>
      <c r="G39" s="20" t="s">
        <v>18</v>
      </c>
      <c r="H39" s="20" t="s">
        <v>19</v>
      </c>
      <c r="I39" s="20" t="s">
        <v>20</v>
      </c>
      <c r="J39" s="20" t="s">
        <v>21</v>
      </c>
      <c r="K39" s="21" t="s">
        <v>92</v>
      </c>
      <c r="L39" s="21" t="s">
        <v>23</v>
      </c>
      <c r="M39" s="17">
        <v>2738</v>
      </c>
      <c r="N39" s="18" t="s">
        <v>93</v>
      </c>
      <c r="O39" s="12">
        <v>500</v>
      </c>
      <c r="P39" s="22">
        <v>380103000</v>
      </c>
    </row>
    <row r="40" spans="2:16" ht="15.95" customHeight="1">
      <c r="B40" s="19">
        <v>12</v>
      </c>
      <c r="C40" s="19" t="s">
        <v>91</v>
      </c>
      <c r="D40" s="20" t="s">
        <v>15</v>
      </c>
      <c r="E40" s="21" t="s">
        <v>25</v>
      </c>
      <c r="F40" s="20" t="s">
        <v>17</v>
      </c>
      <c r="G40" s="20" t="s">
        <v>26</v>
      </c>
      <c r="H40" s="20" t="s">
        <v>19</v>
      </c>
      <c r="I40" s="20" t="s">
        <v>20</v>
      </c>
      <c r="J40" s="20" t="s">
        <v>21</v>
      </c>
      <c r="K40" s="21" t="s">
        <v>94</v>
      </c>
      <c r="L40" s="21" t="s">
        <v>28</v>
      </c>
      <c r="M40" s="17">
        <v>2738</v>
      </c>
      <c r="N40" s="18" t="s">
        <v>93</v>
      </c>
      <c r="O40" s="12">
        <v>300</v>
      </c>
      <c r="P40" s="22">
        <v>545442000</v>
      </c>
    </row>
    <row r="41" spans="2:16" ht="15.95" customHeight="1">
      <c r="B41" s="19">
        <v>12</v>
      </c>
      <c r="C41" s="19" t="s">
        <v>91</v>
      </c>
      <c r="D41" s="20" t="s">
        <v>29</v>
      </c>
      <c r="E41" s="21" t="s">
        <v>30</v>
      </c>
      <c r="F41" s="20" t="s">
        <v>17</v>
      </c>
      <c r="G41" s="20" t="s">
        <v>31</v>
      </c>
      <c r="H41" s="20" t="s">
        <v>19</v>
      </c>
      <c r="I41" s="20" t="s">
        <v>20</v>
      </c>
      <c r="J41" s="20" t="s">
        <v>21</v>
      </c>
      <c r="K41" s="21" t="s">
        <v>95</v>
      </c>
      <c r="L41" s="21" t="s">
        <v>33</v>
      </c>
      <c r="M41" s="17">
        <v>2738</v>
      </c>
      <c r="N41" s="18" t="s">
        <v>93</v>
      </c>
      <c r="O41" s="12">
        <v>800</v>
      </c>
      <c r="P41" s="22">
        <v>505587000</v>
      </c>
    </row>
    <row r="42" spans="2:16" ht="15.95" customHeight="1">
      <c r="B42" s="19">
        <v>13</v>
      </c>
      <c r="C42" s="19" t="s">
        <v>96</v>
      </c>
      <c r="D42" s="20" t="s">
        <v>15</v>
      </c>
      <c r="E42" s="21" t="s">
        <v>16</v>
      </c>
      <c r="F42" s="20" t="s">
        <v>17</v>
      </c>
      <c r="G42" s="20" t="s">
        <v>18</v>
      </c>
      <c r="H42" s="20" t="s">
        <v>19</v>
      </c>
      <c r="I42" s="20" t="s">
        <v>20</v>
      </c>
      <c r="J42" s="20" t="s">
        <v>21</v>
      </c>
      <c r="K42" s="21" t="s">
        <v>92</v>
      </c>
      <c r="L42" s="21" t="s">
        <v>23</v>
      </c>
      <c r="M42" s="17">
        <v>2325</v>
      </c>
      <c r="N42" s="18" t="s">
        <v>97</v>
      </c>
      <c r="O42" s="12">
        <v>500</v>
      </c>
      <c r="P42" s="25">
        <v>422946000</v>
      </c>
    </row>
    <row r="43" spans="2:16" ht="15.95" customHeight="1">
      <c r="B43" s="19">
        <v>13</v>
      </c>
      <c r="C43" s="19" t="s">
        <v>96</v>
      </c>
      <c r="D43" s="20" t="s">
        <v>15</v>
      </c>
      <c r="E43" s="21" t="s">
        <v>25</v>
      </c>
      <c r="F43" s="20" t="s">
        <v>17</v>
      </c>
      <c r="G43" s="20" t="s">
        <v>26</v>
      </c>
      <c r="H43" s="20" t="s">
        <v>19</v>
      </c>
      <c r="I43" s="20" t="s">
        <v>20</v>
      </c>
      <c r="J43" s="20" t="s">
        <v>21</v>
      </c>
      <c r="K43" s="21" t="s">
        <v>98</v>
      </c>
      <c r="L43" s="21" t="s">
        <v>28</v>
      </c>
      <c r="M43" s="17">
        <v>2325</v>
      </c>
      <c r="N43" s="18" t="s">
        <v>97</v>
      </c>
      <c r="O43" s="12">
        <v>500</v>
      </c>
      <c r="P43" s="25">
        <v>485712000</v>
      </c>
    </row>
    <row r="44" spans="2:16" ht="15.95" customHeight="1">
      <c r="B44" s="19">
        <v>13</v>
      </c>
      <c r="C44" s="19" t="s">
        <v>96</v>
      </c>
      <c r="D44" s="20" t="s">
        <v>29</v>
      </c>
      <c r="E44" s="21" t="s">
        <v>30</v>
      </c>
      <c r="F44" s="20" t="s">
        <v>17</v>
      </c>
      <c r="G44" s="20" t="s">
        <v>31</v>
      </c>
      <c r="H44" s="20" t="s">
        <v>19</v>
      </c>
      <c r="I44" s="20" t="s">
        <v>20</v>
      </c>
      <c r="J44" s="20" t="s">
        <v>21</v>
      </c>
      <c r="K44" s="21" t="s">
        <v>99</v>
      </c>
      <c r="L44" s="21" t="s">
        <v>33</v>
      </c>
      <c r="M44" s="17">
        <v>2325</v>
      </c>
      <c r="N44" s="18" t="s">
        <v>97</v>
      </c>
      <c r="O44" s="12">
        <v>500</v>
      </c>
      <c r="P44" s="25">
        <v>313830000</v>
      </c>
    </row>
    <row r="45" spans="2:16" ht="15.95" customHeight="1">
      <c r="B45" s="19">
        <v>14</v>
      </c>
      <c r="C45" s="19" t="s">
        <v>100</v>
      </c>
      <c r="D45" s="20" t="s">
        <v>29</v>
      </c>
      <c r="E45" s="21" t="s">
        <v>30</v>
      </c>
      <c r="F45" s="20" t="s">
        <v>17</v>
      </c>
      <c r="G45" s="20" t="s">
        <v>31</v>
      </c>
      <c r="H45" s="20" t="s">
        <v>19</v>
      </c>
      <c r="I45" s="20" t="s">
        <v>20</v>
      </c>
      <c r="J45" s="20" t="s">
        <v>21</v>
      </c>
      <c r="K45" s="21" t="s">
        <v>101</v>
      </c>
      <c r="L45" s="21" t="s">
        <v>33</v>
      </c>
      <c r="M45" s="17">
        <v>2774</v>
      </c>
      <c r="N45" s="18" t="s">
        <v>102</v>
      </c>
      <c r="O45" s="12">
        <v>500</v>
      </c>
      <c r="P45" s="22">
        <v>468450000</v>
      </c>
    </row>
    <row r="46" spans="2:16" ht="15.95" customHeight="1">
      <c r="B46" s="19">
        <v>14</v>
      </c>
      <c r="C46" s="19" t="s">
        <v>100</v>
      </c>
      <c r="D46" s="20" t="s">
        <v>15</v>
      </c>
      <c r="E46" s="21" t="s">
        <v>25</v>
      </c>
      <c r="F46" s="20" t="s">
        <v>17</v>
      </c>
      <c r="G46" s="20" t="s">
        <v>26</v>
      </c>
      <c r="H46" s="20" t="s">
        <v>19</v>
      </c>
      <c r="I46" s="20" t="s">
        <v>20</v>
      </c>
      <c r="J46" s="20" t="s">
        <v>21</v>
      </c>
      <c r="K46" s="21" t="s">
        <v>103</v>
      </c>
      <c r="L46" s="21" t="s">
        <v>28</v>
      </c>
      <c r="M46" s="17">
        <v>2774</v>
      </c>
      <c r="N46" s="18" t="s">
        <v>102</v>
      </c>
      <c r="O46" s="12">
        <v>100</v>
      </c>
      <c r="P46" s="22">
        <v>390375000</v>
      </c>
    </row>
    <row r="47" spans="2:16" ht="15.95" customHeight="1">
      <c r="B47" s="19">
        <v>14</v>
      </c>
      <c r="C47" s="19" t="s">
        <v>100</v>
      </c>
      <c r="D47" s="20" t="s">
        <v>15</v>
      </c>
      <c r="E47" s="21" t="s">
        <v>16</v>
      </c>
      <c r="F47" s="20" t="s">
        <v>17</v>
      </c>
      <c r="G47" s="20" t="s">
        <v>18</v>
      </c>
      <c r="H47" s="20" t="s">
        <v>19</v>
      </c>
      <c r="I47" s="20" t="s">
        <v>20</v>
      </c>
      <c r="J47" s="20" t="s">
        <v>21</v>
      </c>
      <c r="K47" s="21" t="s">
        <v>104</v>
      </c>
      <c r="L47" s="21" t="s">
        <v>23</v>
      </c>
      <c r="M47" s="17">
        <v>2774</v>
      </c>
      <c r="N47" s="18" t="s">
        <v>102</v>
      </c>
      <c r="O47" s="12">
        <v>200</v>
      </c>
      <c r="P47" s="22">
        <v>390375000</v>
      </c>
    </row>
    <row r="48" spans="2:16" ht="15.95" customHeight="1">
      <c r="B48" s="19">
        <v>15</v>
      </c>
      <c r="C48" s="19" t="s">
        <v>105</v>
      </c>
      <c r="D48" s="20" t="s">
        <v>15</v>
      </c>
      <c r="E48" s="21" t="s">
        <v>25</v>
      </c>
      <c r="F48" s="20" t="s">
        <v>17</v>
      </c>
      <c r="G48" s="20" t="s">
        <v>26</v>
      </c>
      <c r="H48" s="20" t="s">
        <v>19</v>
      </c>
      <c r="I48" s="20" t="s">
        <v>20</v>
      </c>
      <c r="J48" s="20" t="s">
        <v>21</v>
      </c>
      <c r="K48" s="21" t="s">
        <v>106</v>
      </c>
      <c r="L48" s="21" t="s">
        <v>28</v>
      </c>
      <c r="M48" s="17">
        <v>2335</v>
      </c>
      <c r="N48" s="18" t="s">
        <v>107</v>
      </c>
      <c r="O48" s="12">
        <v>200</v>
      </c>
      <c r="P48" s="22">
        <v>519204000</v>
      </c>
    </row>
    <row r="49" spans="2:16" ht="15.95" customHeight="1">
      <c r="B49" s="19">
        <v>15</v>
      </c>
      <c r="C49" s="19" t="s">
        <v>105</v>
      </c>
      <c r="D49" s="20" t="s">
        <v>29</v>
      </c>
      <c r="E49" s="21" t="s">
        <v>30</v>
      </c>
      <c r="F49" s="20" t="s">
        <v>17</v>
      </c>
      <c r="G49" s="20" t="s">
        <v>31</v>
      </c>
      <c r="H49" s="20" t="s">
        <v>19</v>
      </c>
      <c r="I49" s="20" t="s">
        <v>20</v>
      </c>
      <c r="J49" s="20" t="s">
        <v>21</v>
      </c>
      <c r="K49" s="21" t="s">
        <v>108</v>
      </c>
      <c r="L49" s="21" t="s">
        <v>33</v>
      </c>
      <c r="M49" s="17">
        <v>2335</v>
      </c>
      <c r="N49" s="18" t="s">
        <v>107</v>
      </c>
      <c r="O49" s="12">
        <v>100</v>
      </c>
      <c r="P49" s="22">
        <v>341581000</v>
      </c>
    </row>
    <row r="50" spans="2:16" ht="15.95" customHeight="1">
      <c r="B50" s="19">
        <v>15</v>
      </c>
      <c r="C50" s="19" t="s">
        <v>105</v>
      </c>
      <c r="D50" s="20" t="s">
        <v>15</v>
      </c>
      <c r="E50" s="21" t="s">
        <v>16</v>
      </c>
      <c r="F50" s="20" t="s">
        <v>17</v>
      </c>
      <c r="G50" s="20" t="s">
        <v>18</v>
      </c>
      <c r="H50" s="20" t="s">
        <v>19</v>
      </c>
      <c r="I50" s="20" t="s">
        <v>20</v>
      </c>
      <c r="J50" s="20" t="s">
        <v>21</v>
      </c>
      <c r="K50" s="21" t="s">
        <v>109</v>
      </c>
      <c r="L50" s="21" t="s">
        <v>23</v>
      </c>
      <c r="M50" s="17">
        <v>2335</v>
      </c>
      <c r="N50" s="18" t="s">
        <v>107</v>
      </c>
      <c r="O50" s="12">
        <v>100</v>
      </c>
      <c r="P50" s="22">
        <v>413314000</v>
      </c>
    </row>
    <row r="51" spans="2:16" ht="15.95" customHeight="1">
      <c r="B51" s="19">
        <v>16</v>
      </c>
      <c r="C51" s="19" t="s">
        <v>110</v>
      </c>
      <c r="D51" s="20" t="s">
        <v>15</v>
      </c>
      <c r="E51" s="21" t="s">
        <v>16</v>
      </c>
      <c r="F51" s="20" t="s">
        <v>17</v>
      </c>
      <c r="G51" s="20" t="s">
        <v>18</v>
      </c>
      <c r="H51" s="20" t="s">
        <v>19</v>
      </c>
      <c r="I51" s="20" t="s">
        <v>20</v>
      </c>
      <c r="J51" s="20" t="s">
        <v>21</v>
      </c>
      <c r="K51" s="21" t="s">
        <v>111</v>
      </c>
      <c r="L51" s="21" t="s">
        <v>23</v>
      </c>
      <c r="M51" s="17">
        <v>2569</v>
      </c>
      <c r="N51" s="18" t="s">
        <v>112</v>
      </c>
      <c r="O51" s="12">
        <v>125</v>
      </c>
      <c r="P51" s="26">
        <v>623195000</v>
      </c>
    </row>
    <row r="52" spans="2:16" ht="15.95" customHeight="1">
      <c r="B52" s="19">
        <v>16</v>
      </c>
      <c r="C52" s="19" t="s">
        <v>110</v>
      </c>
      <c r="D52" s="20" t="s">
        <v>15</v>
      </c>
      <c r="E52" s="21" t="s">
        <v>25</v>
      </c>
      <c r="F52" s="20" t="s">
        <v>17</v>
      </c>
      <c r="G52" s="20" t="s">
        <v>26</v>
      </c>
      <c r="H52" s="20" t="s">
        <v>19</v>
      </c>
      <c r="I52" s="20" t="s">
        <v>20</v>
      </c>
      <c r="J52" s="20" t="s">
        <v>21</v>
      </c>
      <c r="K52" s="21" t="s">
        <v>106</v>
      </c>
      <c r="L52" s="21" t="s">
        <v>28</v>
      </c>
      <c r="M52" s="17">
        <v>2569</v>
      </c>
      <c r="N52" s="18" t="s">
        <v>112</v>
      </c>
      <c r="O52" s="12">
        <v>200</v>
      </c>
      <c r="P52" s="26">
        <v>919954000</v>
      </c>
    </row>
    <row r="53" spans="2:16" ht="15.95" customHeight="1">
      <c r="B53" s="19">
        <v>16</v>
      </c>
      <c r="C53" s="19" t="s">
        <v>110</v>
      </c>
      <c r="D53" s="20" t="s">
        <v>29</v>
      </c>
      <c r="E53" s="21" t="s">
        <v>30</v>
      </c>
      <c r="F53" s="20" t="s">
        <v>17</v>
      </c>
      <c r="G53" s="20" t="s">
        <v>31</v>
      </c>
      <c r="H53" s="20" t="s">
        <v>19</v>
      </c>
      <c r="I53" s="20" t="s">
        <v>20</v>
      </c>
      <c r="J53" s="20" t="s">
        <v>21</v>
      </c>
      <c r="K53" s="21" t="s">
        <v>38</v>
      </c>
      <c r="L53" s="21" t="s">
        <v>33</v>
      </c>
      <c r="M53" s="17">
        <v>2569</v>
      </c>
      <c r="N53" s="18" t="s">
        <v>112</v>
      </c>
      <c r="O53" s="12">
        <v>1000</v>
      </c>
      <c r="P53" s="26">
        <v>593519000</v>
      </c>
    </row>
    <row r="54" spans="2:16" ht="15.95" customHeight="1">
      <c r="B54" s="19">
        <v>17</v>
      </c>
      <c r="C54" s="19" t="s">
        <v>113</v>
      </c>
      <c r="D54" s="20" t="s">
        <v>15</v>
      </c>
      <c r="E54" s="21" t="s">
        <v>114</v>
      </c>
      <c r="F54" s="20" t="s">
        <v>17</v>
      </c>
      <c r="G54" s="20" t="s">
        <v>115</v>
      </c>
      <c r="H54" s="20" t="s">
        <v>50</v>
      </c>
      <c r="I54" s="20" t="s">
        <v>20</v>
      </c>
      <c r="J54" s="20" t="s">
        <v>21</v>
      </c>
      <c r="K54" s="21" t="s">
        <v>116</v>
      </c>
      <c r="L54" s="21" t="s">
        <v>52</v>
      </c>
      <c r="M54" s="17">
        <v>2441</v>
      </c>
      <c r="N54" s="18" t="s">
        <v>117</v>
      </c>
      <c r="O54" s="12">
        <v>1</v>
      </c>
      <c r="P54" s="22">
        <v>350000000</v>
      </c>
    </row>
    <row r="55" spans="2:16" ht="15.95" customHeight="1">
      <c r="B55" s="19">
        <v>17</v>
      </c>
      <c r="C55" s="19" t="s">
        <v>113</v>
      </c>
      <c r="D55" s="20" t="s">
        <v>15</v>
      </c>
      <c r="E55" s="21" t="s">
        <v>16</v>
      </c>
      <c r="F55" s="20" t="s">
        <v>17</v>
      </c>
      <c r="G55" s="20" t="s">
        <v>18</v>
      </c>
      <c r="H55" s="20" t="s">
        <v>19</v>
      </c>
      <c r="I55" s="20" t="s">
        <v>20</v>
      </c>
      <c r="J55" s="20" t="s">
        <v>21</v>
      </c>
      <c r="K55" s="21" t="s">
        <v>118</v>
      </c>
      <c r="L55" s="21" t="s">
        <v>23</v>
      </c>
      <c r="M55" s="17">
        <v>2441</v>
      </c>
      <c r="N55" s="18" t="s">
        <v>117</v>
      </c>
      <c r="O55" s="12">
        <v>260</v>
      </c>
      <c r="P55" s="22">
        <v>416000000</v>
      </c>
    </row>
    <row r="56" spans="2:16" ht="15.95" customHeight="1">
      <c r="B56" s="19">
        <v>17</v>
      </c>
      <c r="C56" s="19" t="s">
        <v>113</v>
      </c>
      <c r="D56" s="20" t="s">
        <v>15</v>
      </c>
      <c r="E56" s="21" t="s">
        <v>25</v>
      </c>
      <c r="F56" s="20" t="s">
        <v>17</v>
      </c>
      <c r="G56" s="20" t="s">
        <v>26</v>
      </c>
      <c r="H56" s="20" t="s">
        <v>19</v>
      </c>
      <c r="I56" s="20" t="s">
        <v>20</v>
      </c>
      <c r="J56" s="20" t="s">
        <v>21</v>
      </c>
      <c r="K56" s="21" t="s">
        <v>119</v>
      </c>
      <c r="L56" s="21" t="s">
        <v>28</v>
      </c>
      <c r="M56" s="17">
        <v>2441</v>
      </c>
      <c r="N56" s="18" t="s">
        <v>117</v>
      </c>
      <c r="O56" s="12">
        <v>260</v>
      </c>
      <c r="P56" s="22">
        <v>429000000</v>
      </c>
    </row>
    <row r="57" spans="2:16" ht="15.95" customHeight="1">
      <c r="B57" s="19">
        <v>17</v>
      </c>
      <c r="C57" s="19" t="s">
        <v>113</v>
      </c>
      <c r="D57" s="20" t="s">
        <v>29</v>
      </c>
      <c r="E57" s="21" t="s">
        <v>30</v>
      </c>
      <c r="F57" s="20" t="s">
        <v>17</v>
      </c>
      <c r="G57" s="20" t="s">
        <v>31</v>
      </c>
      <c r="H57" s="20" t="s">
        <v>19</v>
      </c>
      <c r="I57" s="20" t="s">
        <v>20</v>
      </c>
      <c r="J57" s="20" t="s">
        <v>21</v>
      </c>
      <c r="K57" s="21" t="s">
        <v>120</v>
      </c>
      <c r="L57" s="21" t="s">
        <v>33</v>
      </c>
      <c r="M57" s="17">
        <v>2441</v>
      </c>
      <c r="N57" s="18" t="s">
        <v>117</v>
      </c>
      <c r="O57" s="12">
        <v>395</v>
      </c>
      <c r="P57" s="22">
        <v>298000000</v>
      </c>
    </row>
    <row r="58" spans="2:16" ht="15.95" customHeight="1">
      <c r="B58" s="19">
        <v>18</v>
      </c>
      <c r="C58" s="19" t="s">
        <v>121</v>
      </c>
      <c r="D58" s="20" t="s">
        <v>29</v>
      </c>
      <c r="E58" s="21" t="s">
        <v>30</v>
      </c>
      <c r="F58" s="20" t="s">
        <v>17</v>
      </c>
      <c r="G58" s="20" t="s">
        <v>31</v>
      </c>
      <c r="H58" s="20" t="s">
        <v>19</v>
      </c>
      <c r="I58" s="20" t="s">
        <v>20</v>
      </c>
      <c r="J58" s="20" t="s">
        <v>21</v>
      </c>
      <c r="K58" s="21" t="s">
        <v>122</v>
      </c>
      <c r="L58" s="21" t="s">
        <v>33</v>
      </c>
      <c r="M58" s="17">
        <v>2268</v>
      </c>
      <c r="N58" s="18" t="s">
        <v>123</v>
      </c>
      <c r="O58" s="12">
        <v>1250</v>
      </c>
      <c r="P58" s="22">
        <v>1124790000</v>
      </c>
    </row>
    <row r="59" spans="2:16" ht="15.95" customHeight="1">
      <c r="B59" s="19">
        <v>18</v>
      </c>
      <c r="C59" s="19" t="s">
        <v>121</v>
      </c>
      <c r="D59" s="20" t="s">
        <v>15</v>
      </c>
      <c r="E59" s="21" t="s">
        <v>25</v>
      </c>
      <c r="F59" s="20" t="s">
        <v>17</v>
      </c>
      <c r="G59" s="20" t="s">
        <v>26</v>
      </c>
      <c r="H59" s="20" t="s">
        <v>19</v>
      </c>
      <c r="I59" s="20" t="s">
        <v>20</v>
      </c>
      <c r="J59" s="20" t="s">
        <v>21</v>
      </c>
      <c r="K59" s="21" t="s">
        <v>124</v>
      </c>
      <c r="L59" s="21" t="s">
        <v>28</v>
      </c>
      <c r="M59" s="17">
        <v>2268</v>
      </c>
      <c r="N59" s="18" t="s">
        <v>123</v>
      </c>
      <c r="O59" s="12">
        <v>650</v>
      </c>
      <c r="P59" s="22">
        <v>1507219000</v>
      </c>
    </row>
    <row r="60" spans="2:16" ht="15.95" customHeight="1">
      <c r="B60" s="19">
        <v>18</v>
      </c>
      <c r="C60" s="19" t="s">
        <v>121</v>
      </c>
      <c r="D60" s="20" t="s">
        <v>15</v>
      </c>
      <c r="E60" s="21" t="s">
        <v>16</v>
      </c>
      <c r="F60" s="20" t="s">
        <v>17</v>
      </c>
      <c r="G60" s="20" t="s">
        <v>18</v>
      </c>
      <c r="H60" s="20" t="s">
        <v>19</v>
      </c>
      <c r="I60" s="20" t="s">
        <v>20</v>
      </c>
      <c r="J60" s="20" t="s">
        <v>21</v>
      </c>
      <c r="K60" s="21" t="s">
        <v>125</v>
      </c>
      <c r="L60" s="21" t="s">
        <v>23</v>
      </c>
      <c r="M60" s="17">
        <v>2268</v>
      </c>
      <c r="N60" s="18" t="s">
        <v>123</v>
      </c>
      <c r="O60" s="12">
        <v>600</v>
      </c>
      <c r="P60" s="22">
        <v>1124790000</v>
      </c>
    </row>
    <row r="61" spans="2:16" ht="15.95" customHeight="1">
      <c r="B61" s="19">
        <v>19</v>
      </c>
      <c r="C61" s="19" t="s">
        <v>126</v>
      </c>
      <c r="D61" s="20" t="s">
        <v>15</v>
      </c>
      <c r="E61" s="21" t="s">
        <v>16</v>
      </c>
      <c r="F61" s="20" t="s">
        <v>17</v>
      </c>
      <c r="G61" s="20" t="s">
        <v>18</v>
      </c>
      <c r="H61" s="20" t="s">
        <v>19</v>
      </c>
      <c r="I61" s="20" t="s">
        <v>20</v>
      </c>
      <c r="J61" s="20" t="s">
        <v>21</v>
      </c>
      <c r="K61" s="21" t="s">
        <v>127</v>
      </c>
      <c r="L61" s="21" t="s">
        <v>23</v>
      </c>
      <c r="M61" s="17">
        <v>2253</v>
      </c>
      <c r="N61" s="18" t="s">
        <v>128</v>
      </c>
      <c r="O61" s="12">
        <v>2000</v>
      </c>
      <c r="P61" s="27">
        <v>2704807000</v>
      </c>
    </row>
    <row r="62" spans="2:16" ht="15.95" customHeight="1">
      <c r="B62" s="19">
        <v>19</v>
      </c>
      <c r="C62" s="19" t="s">
        <v>126</v>
      </c>
      <c r="D62" s="20" t="s">
        <v>15</v>
      </c>
      <c r="E62" s="21" t="s">
        <v>25</v>
      </c>
      <c r="F62" s="20" t="s">
        <v>17</v>
      </c>
      <c r="G62" s="20" t="s">
        <v>26</v>
      </c>
      <c r="H62" s="20" t="s">
        <v>19</v>
      </c>
      <c r="I62" s="20" t="s">
        <v>20</v>
      </c>
      <c r="J62" s="20" t="s">
        <v>21</v>
      </c>
      <c r="K62" s="21" t="s">
        <v>129</v>
      </c>
      <c r="L62" s="21" t="s">
        <v>28</v>
      </c>
      <c r="M62" s="17">
        <v>2253</v>
      </c>
      <c r="N62" s="18" t="s">
        <v>128</v>
      </c>
      <c r="O62" s="12">
        <v>1000</v>
      </c>
      <c r="P62" s="27">
        <v>3212557000</v>
      </c>
    </row>
    <row r="63" spans="2:16" ht="15.95" customHeight="1">
      <c r="B63" s="19">
        <v>19</v>
      </c>
      <c r="C63" s="19" t="s">
        <v>126</v>
      </c>
      <c r="D63" s="20" t="s">
        <v>29</v>
      </c>
      <c r="E63" s="21" t="s">
        <v>30</v>
      </c>
      <c r="F63" s="20" t="s">
        <v>17</v>
      </c>
      <c r="G63" s="20" t="s">
        <v>31</v>
      </c>
      <c r="H63" s="20" t="s">
        <v>19</v>
      </c>
      <c r="I63" s="20" t="s">
        <v>20</v>
      </c>
      <c r="J63" s="20" t="s">
        <v>21</v>
      </c>
      <c r="K63" s="21" t="s">
        <v>130</v>
      </c>
      <c r="L63" s="21" t="s">
        <v>33</v>
      </c>
      <c r="M63" s="17">
        <v>2253</v>
      </c>
      <c r="N63" s="18" t="s">
        <v>128</v>
      </c>
      <c r="O63" s="12">
        <v>300</v>
      </c>
      <c r="P63" s="27">
        <v>2000131000</v>
      </c>
    </row>
    <row r="64" spans="2:16" ht="15.95" customHeight="1">
      <c r="B64" s="19">
        <v>20</v>
      </c>
      <c r="C64" s="19" t="s">
        <v>131</v>
      </c>
      <c r="D64" s="20" t="s">
        <v>15</v>
      </c>
      <c r="E64" s="21" t="s">
        <v>16</v>
      </c>
      <c r="F64" s="20" t="s">
        <v>17</v>
      </c>
      <c r="G64" s="20" t="s">
        <v>18</v>
      </c>
      <c r="H64" s="20" t="s">
        <v>19</v>
      </c>
      <c r="I64" s="20" t="s">
        <v>20</v>
      </c>
      <c r="J64" s="20" t="s">
        <v>21</v>
      </c>
      <c r="K64" s="21" t="s">
        <v>132</v>
      </c>
      <c r="L64" s="21" t="s">
        <v>23</v>
      </c>
      <c r="M64" s="17">
        <v>2541</v>
      </c>
      <c r="N64" s="18" t="s">
        <v>133</v>
      </c>
      <c r="O64" s="12">
        <v>150</v>
      </c>
      <c r="P64" s="22">
        <v>420000000</v>
      </c>
    </row>
    <row r="65" spans="2:16" ht="15.95" customHeight="1">
      <c r="B65" s="19">
        <v>20</v>
      </c>
      <c r="C65" s="19" t="s">
        <v>131</v>
      </c>
      <c r="D65" s="20" t="s">
        <v>15</v>
      </c>
      <c r="E65" s="21" t="s">
        <v>25</v>
      </c>
      <c r="F65" s="20" t="s">
        <v>17</v>
      </c>
      <c r="G65" s="20" t="s">
        <v>26</v>
      </c>
      <c r="H65" s="20" t="s">
        <v>19</v>
      </c>
      <c r="I65" s="20" t="s">
        <v>20</v>
      </c>
      <c r="J65" s="20" t="s">
        <v>21</v>
      </c>
      <c r="K65" s="21" t="s">
        <v>134</v>
      </c>
      <c r="L65" s="21" t="s">
        <v>28</v>
      </c>
      <c r="M65" s="17">
        <v>2541</v>
      </c>
      <c r="N65" s="18" t="s">
        <v>133</v>
      </c>
      <c r="O65" s="12">
        <v>700</v>
      </c>
      <c r="P65" s="22">
        <v>1155000000</v>
      </c>
    </row>
    <row r="66" spans="2:16" ht="15.95" customHeight="1">
      <c r="B66" s="19">
        <v>20</v>
      </c>
      <c r="C66" s="19" t="s">
        <v>131</v>
      </c>
      <c r="D66" s="20" t="s">
        <v>29</v>
      </c>
      <c r="E66" s="21" t="s">
        <v>30</v>
      </c>
      <c r="F66" s="20" t="s">
        <v>17</v>
      </c>
      <c r="G66" s="20" t="s">
        <v>31</v>
      </c>
      <c r="H66" s="20" t="s">
        <v>19</v>
      </c>
      <c r="I66" s="20" t="s">
        <v>20</v>
      </c>
      <c r="J66" s="20" t="s">
        <v>21</v>
      </c>
      <c r="K66" s="21" t="s">
        <v>135</v>
      </c>
      <c r="L66" s="21" t="s">
        <v>33</v>
      </c>
      <c r="M66" s="17">
        <v>2541</v>
      </c>
      <c r="N66" s="18" t="s">
        <v>133</v>
      </c>
      <c r="O66" s="12">
        <v>150</v>
      </c>
      <c r="P66" s="22">
        <v>420876000</v>
      </c>
    </row>
    <row r="67" spans="2:16" ht="15.95" customHeight="1">
      <c r="B67" s="51" t="s">
        <v>136</v>
      </c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3"/>
      <c r="O67" s="28">
        <f>SUM(O3:O66)</f>
        <v>53729</v>
      </c>
      <c r="P67" s="29">
        <f>SUM(P3:P66)</f>
        <v>63181817000</v>
      </c>
    </row>
    <row r="69" spans="2:16" ht="15.95" customHeight="1">
      <c r="G69" s="31" t="s">
        <v>137</v>
      </c>
    </row>
  </sheetData>
  <autoFilter ref="B2:P67"/>
  <mergeCells count="1">
    <mergeCell ref="B67:N67"/>
  </mergeCells>
  <dataValidations count="3">
    <dataValidation type="whole" allowBlank="1" showInputMessage="1" showErrorMessage="1" sqref="M3:M66">
      <formula1>1</formula1>
      <formula2>1000000</formula2>
    </dataValidation>
    <dataValidation type="custom" allowBlank="1" showInputMessage="1" showErrorMessage="1" errorTitle="Últimos dígitos en ceros" error="Error: Ingrese los últimos 3 dígitos en cero, y sin decimales." promptTitle="Valor POAI 2026" prompt="Inserte valor en pesos de 2025 y 3 últimos dígitos en cero" sqref="P20:P66">
      <formula1>OR(RIGHT(P20,3)="000",P20=0)</formula1>
    </dataValidation>
    <dataValidation type="decimal" allowBlank="1" showInputMessage="1" showErrorMessage="1" sqref="P3:P19 O20:O66">
      <formula1>0</formula1>
      <formula2>100000</formula2>
    </dataValidation>
  </dataValidation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2025</vt:lpstr>
      <vt:lpstr>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a464</dc:creator>
  <cp:lastModifiedBy>Diana Fabiola Leon Guerrero</cp:lastModifiedBy>
  <dcterms:created xsi:type="dcterms:W3CDTF">2026-02-17T23:54:35Z</dcterms:created>
  <dcterms:modified xsi:type="dcterms:W3CDTF">2026-02-18T23:56:39Z</dcterms:modified>
</cp:coreProperties>
</file>